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ansi Malik"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1"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tr">
        <f>IFERROR(__xludf.DUMMYFUNCTION("query(Sheet3!A:AG, "" select * where I contains 'Mansi'  or I contains 'Maansi' "" )"),"Timestamp")</f>
        <v>Timestamp</v>
      </c>
      <c r="B1" s="1" t="str">
        <f>IFERROR(__xludf.DUMMYFUNCTION("""COMPUTED_VALUE"""),"Email Address")</f>
        <v>Email Address</v>
      </c>
      <c r="C1" s="1" t="str">
        <f>IFERROR(__xludf.DUMMYFUNCTION("""COMPUTED_VALUE"""),"Name")</f>
        <v>Name</v>
      </c>
      <c r="D1" s="1" t="str">
        <f>IFERROR(__xludf.DUMMYFUNCTION("""COMPUTED_VALUE"""),"Course")</f>
        <v>Course</v>
      </c>
      <c r="E1" s="1" t="str">
        <f>IFERROR(__xludf.DUMMYFUNCTION("""COMPUTED_VALUE"""),"College Roll No.")</f>
        <v>College Roll No.</v>
      </c>
      <c r="F1" s="1" t="str">
        <f>IFERROR(__xludf.DUMMYFUNCTION("""COMPUTED_VALUE"""),"Mobile Number")</f>
        <v>Mobile Number</v>
      </c>
      <c r="G1" s="1" t="str">
        <f>IFERROR(__xludf.DUMMYFUNCTION("""COMPUTED_VALUE"""),"Which City / State you belong to ?")</f>
        <v>Which City / State you belong to ?</v>
      </c>
      <c r="H1" s="1" t="str">
        <f>IFERROR(__xludf.DUMMYFUNCTION("""COMPUTED_VALUE"""),"Are you able to socialize via technology with your classmates or seniors  ?")</f>
        <v>Are you able to socialize via technology with your classmates or seniors  ?</v>
      </c>
      <c r="I1" s="1" t="str">
        <f>IFERROR(__xludf.DUMMYFUNCTION("""COMPUTED_VALUE"""),"Name of Mentor")</f>
        <v>Name of Mentor</v>
      </c>
      <c r="J1" s="1" t="str">
        <f>IFERROR(__xludf.DUMMYFUNCTION("""COMPUTED_VALUE"""),"Q1 On an average how many hours per day you have been spending online after the outset of the Covid-19 pandemic?")</f>
        <v>Q1 On an average how many hours per day you have been spending online after the outset of the Covid-19 pandemic?</v>
      </c>
      <c r="K1" s="1" t="str">
        <f>IFERROR(__xludf.DUMMYFUNCTION("""COMPUTED_VALUE"""),"Q2 What advantages you have observed with the online teaching mode in terms of the learning process?")</f>
        <v>Q2 What advantages you have observed with the online teaching mode in terms of the learning process?</v>
      </c>
      <c r="L1" s="1" t="str">
        <f>IFERROR(__xludf.DUMMYFUNCTION("""COMPUTED_VALUE"""),"Q3 What limitations you have felt with respect to the online mode in terms of learning process?")</f>
        <v>Q3 What limitations you have felt with respect to the online mode in terms of learning process?</v>
      </c>
      <c r="M1" s="1" t="str">
        <f>IFERROR(__xludf.DUMMYFUNCTION("""COMPUTED_VALUE"""),"Q4 On scale of 1-10, what is the level of satisfaction with the online learning process?   ( 1 being least and 10 being highest) ")</f>
        <v>Q4 On scale of 1-10, what is the level of satisfaction with the online learning process?   ( 1 being least and 10 being highest) </v>
      </c>
      <c r="N1" s="1" t="str">
        <f>IFERROR(__xludf.DUMMYFUNCTION("""COMPUTED_VALUE"""),"Q5 Given an option, which teaching mode you will prefer")</f>
        <v>Q5 Given an option, which teaching mode you will prefer</v>
      </c>
      <c r="O1" s="1" t="str">
        <f>IFERROR(__xludf.DUMMYFUNCTION("""COMPUTED_VALUE"""),"Q6 Your experience with online classes")</f>
        <v>Q6 Your experience with online classes</v>
      </c>
      <c r="P1" s="1" t="str">
        <f>IFERROR(__xludf.DUMMYFUNCTION("""COMPUTED_VALUE"""),"Q7 Do you have access to individual device for attending online classes?")</f>
        <v>Q7 Do you have access to individual device for attending online classes?</v>
      </c>
      <c r="Q1" s="1" t="str">
        <f>IFERROR(__xludf.DUMMYFUNCTION("""COMPUTED_VALUE"""),"Q8 Is your family supporting you by giving time and space for attending classes?")</f>
        <v>Q8 Is your family supporting you by giving time and space for attending classes?</v>
      </c>
      <c r="R1" s="1" t="str">
        <f>IFERROR(__xludf.DUMMYFUNCTION("""COMPUTED_VALUE"""),"Q9 Are you aware of online webinar or activities organized by your department/ college from time to time? ")</f>
        <v>Q9 Are you aware of online webinar or activities organized by your department/ college from time to time? </v>
      </c>
      <c r="S1" s="1" t="str">
        <f>IFERROR(__xludf.DUMMYFUNCTION("""COMPUTED_VALUE"""),"Q10 Have you participated in any online event organized by department/college?")</f>
        <v>Q10 Have you participated in any online event organized by department/college?</v>
      </c>
      <c r="T1" s="1" t="str">
        <f>IFERROR(__xludf.DUMMYFUNCTION("""COMPUTED_VALUE"""),"Q11 If college reopens in January 2022 are you prepared to attend college in physical mode ?")</f>
        <v>Q11 If college reopens in January 2022 are you prepared to attend college in physical mode ?</v>
      </c>
      <c r="U1" s="1" t="str">
        <f>IFERROR(__xludf.DUMMYFUNCTION("""COMPUTED_VALUE"""),"Q12 Given a choice between offline and online exam which mode would you prefer ?")</f>
        <v>Q12 Given a choice between offline and online exam which mode would you prefer ?</v>
      </c>
      <c r="V1" s="1" t="str">
        <f>IFERROR(__xludf.DUMMYFUNCTION("""COMPUTED_VALUE"""),"Q13 Are you enrolled in any other extra course apart from normal curriculum?")</f>
        <v>Q13 Are you enrolled in any other extra course apart from normal curriculum?</v>
      </c>
      <c r="W1" s="1" t="str">
        <f>IFERROR(__xludf.DUMMYFUNCTION("""COMPUTED_VALUE"""),"Q14 Are you aware of the patterns of your course transactions and the plan for assessment for each semester?")</f>
        <v>Q14 Are you aware of the patterns of your course transactions and the plan for assessment for each semester?</v>
      </c>
      <c r="X1" s="1" t="str">
        <f>IFERROR(__xludf.DUMMYFUNCTION("""COMPUTED_VALUE"""),"Q15 Do you find tutorials / practicals are helpful and provide opportunities / platform for discussing assignments, clarifying doubts and sharing of additional resources and information? ")</f>
        <v>Q15 Do you find tutorials / practicals are helpful and provide opportunities / platform for discussing assignments, clarifying doubts and sharing of additional resources and information? </v>
      </c>
      <c r="Y1" s="1" t="str">
        <f>IFERROR(__xludf.DUMMYFUNCTION("""COMPUTED_VALUE"""),"Q16 Are you aware of variety of co curricular activities available in the institution?")</f>
        <v>Q16 Are you aware of variety of co curricular activities available in the institution?</v>
      </c>
      <c r="Z1" s="1" t="str">
        <f>IFERROR(__xludf.DUMMYFUNCTION("""COMPUTED_VALUE"""),"Q17 Do you require any help/support from college for the holistic development of your personality?")</f>
        <v>Q17 Do you require any help/support from college for the holistic development of your personality?</v>
      </c>
      <c r="AA1" s="1" t="str">
        <f>IFERROR(__xludf.DUMMYFUNCTION("""COMPUTED_VALUE"""),"Q18 Have you ever felt a need for counseling or guidance in personal or academic matters ?")</f>
        <v>Q18 Have you ever felt a need for counseling or guidance in personal or academic matters ?</v>
      </c>
      <c r="AB1" s="1" t="str">
        <f>IFERROR(__xludf.DUMMYFUNCTION("""COMPUTED_VALUE"""),"Q19  Experiences of stress related to coronavirus pandemic:")</f>
        <v>Q19  Experiences of stress related to coronavirus pandemic:</v>
      </c>
      <c r="AC1" s="1" t="str">
        <f>IFERROR(__xludf.DUMMYFUNCTION("""COMPUTED_VALUE"""),"Q20 What corrective measures are you taking to deal with stress ? ")</f>
        <v>Q20 What corrective measures are you taking to deal with stress ? </v>
      </c>
      <c r="AD1" s="1" t="str">
        <f>IFERROR(__xludf.DUMMYFUNCTION("""COMPUTED_VALUE"""),"Q21 Stress and discord in the family")</f>
        <v>Q21 Stress and discord in the family</v>
      </c>
      <c r="AE1" s="1" t="str">
        <f>IFERROR(__xludf.DUMMYFUNCTION("""COMPUTED_VALUE"""),"Q22 Personal diagnosis of coronavirus")</f>
        <v>Q22 Personal diagnosis of coronavirus</v>
      </c>
      <c r="AF1" s="1" t="str">
        <f>IFERROR(__xludf.DUMMYFUNCTION("""COMPUTED_VALUE"""),"Q23 Have you taken vaccination against Covid?")</f>
        <v>Q23 Have you taken vaccination against Covid?</v>
      </c>
      <c r="AG1" s="1" t="str">
        <f>IFERROR(__xludf.DUMMYFUNCTION("""COMPUTED_VALUE"""),"Q24 Are you aware of different add on courses that are offered by our institution?")</f>
        <v>Q24 Are you aware of different add on courses that are offered by our institution?</v>
      </c>
    </row>
    <row r="2">
      <c r="A2" s="2">
        <f>IFERROR(__xludf.DUMMYFUNCTION("""COMPUTED_VALUE"""),44517.550290625004)</f>
        <v>44517.55029</v>
      </c>
      <c r="B2" s="1" t="str">
        <f>IFERROR(__xludf.DUMMYFUNCTION("""COMPUTED_VALUE"""),"yashisingh2017@gmail.com")</f>
        <v>yashisingh2017@gmail.com</v>
      </c>
      <c r="C2" s="1" t="str">
        <f>IFERROR(__xludf.DUMMYFUNCTION("""COMPUTED_VALUE"""),"Yashi Singh")</f>
        <v>Yashi Singh</v>
      </c>
      <c r="D2" s="1" t="str">
        <f>IFERROR(__xludf.DUMMYFUNCTION("""COMPUTED_VALUE"""),"B.A (P)")</f>
        <v>B.A (P)</v>
      </c>
      <c r="E2" s="1" t="str">
        <f>IFERROR(__xludf.DUMMYFUNCTION("""COMPUTED_VALUE"""),"20/0922")</f>
        <v>20/0922</v>
      </c>
      <c r="F2" s="3">
        <f>IFERROR(__xludf.DUMMYFUNCTION("""COMPUTED_VALUE"""),9.911616458E9)</f>
        <v>9911616458</v>
      </c>
      <c r="G2" s="1" t="str">
        <f>IFERROR(__xludf.DUMMYFUNCTION("""COMPUTED_VALUE"""),"Delhi")</f>
        <v>Delhi</v>
      </c>
      <c r="H2" s="1" t="str">
        <f>IFERROR(__xludf.DUMMYFUNCTION("""COMPUTED_VALUE"""),"Yes")</f>
        <v>Yes</v>
      </c>
      <c r="I2" s="1" t="str">
        <f>IFERROR(__xludf.DUMMYFUNCTION("""COMPUTED_VALUE"""),"Maansi malik")</f>
        <v>Maansi malik</v>
      </c>
      <c r="J2" s="1" t="str">
        <f>IFERROR(__xludf.DUMMYFUNCTION("""COMPUTED_VALUE"""),"5-6 hours")</f>
        <v>5-6 hours</v>
      </c>
      <c r="K2" s="1" t="str">
        <f>IFERROR(__xludf.DUMMYFUNCTION("""COMPUTED_VALUE"""),"Time saved in travelling, Convenience to outstation students")</f>
        <v>Time saved in travelling, Convenience to outstation students</v>
      </c>
      <c r="L2" s="1" t="str">
        <f>IFERROR(__xludf.DUMMYFUNCTION("""COMPUTED_VALUE"""),"Network related disruptions")</f>
        <v>Network related disruptions</v>
      </c>
      <c r="M2" s="1">
        <f>IFERROR(__xludf.DUMMYFUNCTION("""COMPUTED_VALUE"""),6.0)</f>
        <v>6</v>
      </c>
      <c r="N2" s="1" t="str">
        <f>IFERROR(__xludf.DUMMYFUNCTION("""COMPUTED_VALUE"""),"Blended Learning (both)")</f>
        <v>Blended Learning (both)</v>
      </c>
      <c r="O2" s="1" t="str">
        <f>IFERROR(__xludf.DUMMYFUNCTION("""COMPUTED_VALUE"""),"Compulsion due to pandemic")</f>
        <v>Compulsion due to pandemic</v>
      </c>
      <c r="P2" s="1" t="str">
        <f>IFERROR(__xludf.DUMMYFUNCTION("""COMPUTED_VALUE"""),"Yes")</f>
        <v>Yes</v>
      </c>
      <c r="Q2" s="1" t="str">
        <f>IFERROR(__xludf.DUMMYFUNCTION("""COMPUTED_VALUE"""),"Yes")</f>
        <v>Yes</v>
      </c>
      <c r="R2" s="1" t="str">
        <f>IFERROR(__xludf.DUMMYFUNCTION("""COMPUTED_VALUE"""),"Yes")</f>
        <v>Yes</v>
      </c>
      <c r="S2" s="1" t="str">
        <f>IFERROR(__xludf.DUMMYFUNCTION("""COMPUTED_VALUE"""),"No")</f>
        <v>No</v>
      </c>
      <c r="T2" s="1" t="str">
        <f>IFERROR(__xludf.DUMMYFUNCTION("""COMPUTED_VALUE"""),"Yes")</f>
        <v>Yes</v>
      </c>
      <c r="U2" s="1" t="str">
        <f>IFERROR(__xludf.DUMMYFUNCTION("""COMPUTED_VALUE"""),"Online")</f>
        <v>Online</v>
      </c>
      <c r="V2" s="1" t="str">
        <f>IFERROR(__xludf.DUMMYFUNCTION("""COMPUTED_VALUE"""),"No")</f>
        <v>No</v>
      </c>
      <c r="W2" s="1" t="str">
        <f>IFERROR(__xludf.DUMMYFUNCTION("""COMPUTED_VALUE"""),"Yes")</f>
        <v>Yes</v>
      </c>
      <c r="X2" s="1" t="str">
        <f>IFERROR(__xludf.DUMMYFUNCTION("""COMPUTED_VALUE"""),"Yes")</f>
        <v>Yes</v>
      </c>
      <c r="Y2" s="1" t="str">
        <f>IFERROR(__xludf.DUMMYFUNCTION("""COMPUTED_VALUE"""),"No")</f>
        <v>No</v>
      </c>
      <c r="Z2" s="1" t="str">
        <f>IFERROR(__xludf.DUMMYFUNCTION("""COMPUTED_VALUE"""),"yes")</f>
        <v>yes</v>
      </c>
      <c r="AA2" s="1" t="str">
        <f>IFERROR(__xludf.DUMMYFUNCTION("""COMPUTED_VALUE"""),"yes")</f>
        <v>yes</v>
      </c>
      <c r="AB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2" s="1"/>
      <c r="AD2" s="1" t="str">
        <f>IFERROR(__xludf.DUMMYFUNCTION("""COMPUTED_VALUE"""),"None")</f>
        <v>None</v>
      </c>
      <c r="AE2" s="1" t="str">
        <f>IFERROR(__xludf.DUMMYFUNCTION("""COMPUTED_VALUE"""),"None")</f>
        <v>None</v>
      </c>
      <c r="AF2" s="1" t="str">
        <f>IFERROR(__xludf.DUMMYFUNCTION("""COMPUTED_VALUE"""),"Second Dose")</f>
        <v>Second Dose</v>
      </c>
      <c r="AG2" s="1" t="str">
        <f>IFERROR(__xludf.DUMMYFUNCTION("""COMPUTED_VALUE"""),"No")</f>
        <v>No</v>
      </c>
    </row>
    <row r="3">
      <c r="A3" s="2">
        <f>IFERROR(__xludf.DUMMYFUNCTION("""COMPUTED_VALUE"""),44517.55136834491)</f>
        <v>44517.55137</v>
      </c>
      <c r="B3" s="1" t="str">
        <f>IFERROR(__xludf.DUMMYFUNCTION("""COMPUTED_VALUE"""),"pandeyprachi310@gmail.com")</f>
        <v>pandeyprachi310@gmail.com</v>
      </c>
      <c r="C3" s="1" t="str">
        <f>IFERROR(__xludf.DUMMYFUNCTION("""COMPUTED_VALUE"""),"Prachi priya")</f>
        <v>Prachi priya</v>
      </c>
      <c r="D3" s="1" t="str">
        <f>IFERROR(__xludf.DUMMYFUNCTION("""COMPUTED_VALUE"""),"B.A (P)")</f>
        <v>B.A (P)</v>
      </c>
      <c r="E3" s="1" t="str">
        <f>IFERROR(__xludf.DUMMYFUNCTION("""COMPUTED_VALUE"""),"20/0989")</f>
        <v>20/0989</v>
      </c>
      <c r="F3" s="3">
        <f>IFERROR(__xludf.DUMMYFUNCTION("""COMPUTED_VALUE"""),7.678696616E9)</f>
        <v>7678696616</v>
      </c>
      <c r="G3" s="1" t="str">
        <f>IFERROR(__xludf.DUMMYFUNCTION("""COMPUTED_VALUE"""),"Greater Noida")</f>
        <v>Greater Noida</v>
      </c>
      <c r="H3" s="1" t="str">
        <f>IFERROR(__xludf.DUMMYFUNCTION("""COMPUTED_VALUE"""),"No")</f>
        <v>No</v>
      </c>
      <c r="I3" s="1" t="str">
        <f>IFERROR(__xludf.DUMMYFUNCTION("""COMPUTED_VALUE"""),"Maansi malik")</f>
        <v>Maansi malik</v>
      </c>
      <c r="J3" s="1" t="str">
        <f>IFERROR(__xludf.DUMMYFUNCTION("""COMPUTED_VALUE"""),"4-5 hours")</f>
        <v>4-5 hours</v>
      </c>
      <c r="K3" s="1" t="str">
        <f>IFERROR(__xludf.DUMMYFUNCTION("""COMPUTED_VALUE"""),"Time saved in travelling, Easy access to online study material")</f>
        <v>Time saved in travelling, Easy access to online study material</v>
      </c>
      <c r="L3"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M3" s="1">
        <f>IFERROR(__xludf.DUMMYFUNCTION("""COMPUTED_VALUE"""),5.0)</f>
        <v>5</v>
      </c>
      <c r="N3" s="1" t="str">
        <f>IFERROR(__xludf.DUMMYFUNCTION("""COMPUTED_VALUE"""),"Blended Learning (both)")</f>
        <v>Blended Learning (both)</v>
      </c>
      <c r="O3" s="1" t="str">
        <f>IFERROR(__xludf.DUMMYFUNCTION("""COMPUTED_VALUE"""),"Satisfactory")</f>
        <v>Satisfactory</v>
      </c>
      <c r="P3" s="1" t="str">
        <f>IFERROR(__xludf.DUMMYFUNCTION("""COMPUTED_VALUE"""),"Yes")</f>
        <v>Yes</v>
      </c>
      <c r="Q3" s="1" t="str">
        <f>IFERROR(__xludf.DUMMYFUNCTION("""COMPUTED_VALUE"""),"Yes")</f>
        <v>Yes</v>
      </c>
      <c r="R3" s="1" t="str">
        <f>IFERROR(__xludf.DUMMYFUNCTION("""COMPUTED_VALUE"""),"Yes")</f>
        <v>Yes</v>
      </c>
      <c r="S3" s="1" t="str">
        <f>IFERROR(__xludf.DUMMYFUNCTION("""COMPUTED_VALUE"""),"No")</f>
        <v>No</v>
      </c>
      <c r="T3" s="1" t="str">
        <f>IFERROR(__xludf.DUMMYFUNCTION("""COMPUTED_VALUE"""),"No")</f>
        <v>No</v>
      </c>
      <c r="U3" s="1" t="str">
        <f>IFERROR(__xludf.DUMMYFUNCTION("""COMPUTED_VALUE"""),"Online")</f>
        <v>Online</v>
      </c>
      <c r="V3" s="1" t="str">
        <f>IFERROR(__xludf.DUMMYFUNCTION("""COMPUTED_VALUE"""),"No")</f>
        <v>No</v>
      </c>
      <c r="W3" s="1" t="str">
        <f>IFERROR(__xludf.DUMMYFUNCTION("""COMPUTED_VALUE"""),"Yes")</f>
        <v>Yes</v>
      </c>
      <c r="X3" s="1" t="str">
        <f>IFERROR(__xludf.DUMMYFUNCTION("""COMPUTED_VALUE"""),"Yes")</f>
        <v>Yes</v>
      </c>
      <c r="Y3" s="1" t="str">
        <f>IFERROR(__xludf.DUMMYFUNCTION("""COMPUTED_VALUE"""),"Yes")</f>
        <v>Yes</v>
      </c>
      <c r="Z3" s="1"/>
      <c r="AA3" s="1" t="str">
        <f>IFERROR(__xludf.DUMMYFUNCTION("""COMPUTED_VALUE"""),"Yes.detailed career opportunities from ba program course.  also about higher studies")</f>
        <v>Yes.detailed career opportunities from ba program course.  also about higher studies</v>
      </c>
      <c r="AB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3" s="1" t="str">
        <f>IFERROR(__xludf.DUMMYFUNCTION("""COMPUTED_VALUE"""),"Meditate on regular basis and sometime go out")</f>
        <v>Meditate on regular basis and sometime go out</v>
      </c>
      <c r="AD3" s="1" t="str">
        <f>IFERROR(__xludf.DUMMYFUNCTION("""COMPUTED_VALUE"""),"None")</f>
        <v>None</v>
      </c>
      <c r="AE3" s="1" t="str">
        <f>IFERROR(__xludf.DUMMYFUNCTION("""COMPUTED_VALUE"""),"None")</f>
        <v>None</v>
      </c>
      <c r="AF3" s="1" t="str">
        <f>IFERROR(__xludf.DUMMYFUNCTION("""COMPUTED_VALUE"""),"None")</f>
        <v>None</v>
      </c>
      <c r="AG3" s="1" t="str">
        <f>IFERROR(__xludf.DUMMYFUNCTION("""COMPUTED_VALUE"""),"Yes")</f>
        <v>Yes</v>
      </c>
    </row>
    <row r="4">
      <c r="A4" s="2">
        <f>IFERROR(__xludf.DUMMYFUNCTION("""COMPUTED_VALUE"""),44517.55138167824)</f>
        <v>44517.55138</v>
      </c>
      <c r="B4" s="1" t="str">
        <f>IFERROR(__xludf.DUMMYFUNCTION("""COMPUTED_VALUE"""),"pari012nandal@gmail.com")</f>
        <v>pari012nandal@gmail.com</v>
      </c>
      <c r="C4" s="1" t="str">
        <f>IFERROR(__xludf.DUMMYFUNCTION("""COMPUTED_VALUE"""),"Pirya")</f>
        <v>Pirya</v>
      </c>
      <c r="D4" s="1" t="str">
        <f>IFERROR(__xludf.DUMMYFUNCTION("""COMPUTED_VALUE"""),"B.A (P)")</f>
        <v>B.A (P)</v>
      </c>
      <c r="E4" s="1" t="str">
        <f>IFERROR(__xludf.DUMMYFUNCTION("""COMPUTED_VALUE"""),"20/0992")</f>
        <v>20/0992</v>
      </c>
      <c r="F4" s="3">
        <f>IFERROR(__xludf.DUMMYFUNCTION("""COMPUTED_VALUE"""),7.384861601E9)</f>
        <v>7384861601</v>
      </c>
      <c r="G4" s="1" t="str">
        <f>IFERROR(__xludf.DUMMYFUNCTION("""COMPUTED_VALUE"""),"Haryana")</f>
        <v>Haryana</v>
      </c>
      <c r="H4" s="1" t="str">
        <f>IFERROR(__xludf.DUMMYFUNCTION("""COMPUTED_VALUE"""),"Yes")</f>
        <v>Yes</v>
      </c>
      <c r="I4" s="1" t="str">
        <f>IFERROR(__xludf.DUMMYFUNCTION("""COMPUTED_VALUE"""),"Mansi ma'am")</f>
        <v>Mansi ma'am</v>
      </c>
      <c r="J4" s="1" t="str">
        <f>IFERROR(__xludf.DUMMYFUNCTION("""COMPUTED_VALUE"""),"5-6 hours")</f>
        <v>5-6 hours</v>
      </c>
      <c r="K4" s="1" t="str">
        <f>IFERROR(__xludf.DUMMYFUNCTION("""COMPUTED_VALUE"""),"Convenience to outstation students")</f>
        <v>Convenience to outstation students</v>
      </c>
      <c r="L4" s="1" t="str">
        <f>IFERROR(__xludf.DUMMYFUNCTION("""COMPUTED_VALUE"""),"Network related disruptions, Lack of physical interaction and personal touch ‘")</f>
        <v>Network related disruptions, Lack of physical interaction and personal touch ‘</v>
      </c>
      <c r="M4" s="1">
        <f>IFERROR(__xludf.DUMMYFUNCTION("""COMPUTED_VALUE"""),8.0)</f>
        <v>8</v>
      </c>
      <c r="N4" s="1" t="str">
        <f>IFERROR(__xludf.DUMMYFUNCTION("""COMPUTED_VALUE"""),"Blended Learning (both)")</f>
        <v>Blended Learning (both)</v>
      </c>
      <c r="O4" s="1" t="str">
        <f>IFERROR(__xludf.DUMMYFUNCTION("""COMPUTED_VALUE"""),"Satisfactory")</f>
        <v>Satisfactory</v>
      </c>
      <c r="P4" s="1" t="str">
        <f>IFERROR(__xludf.DUMMYFUNCTION("""COMPUTED_VALUE"""),"Yes")</f>
        <v>Yes</v>
      </c>
      <c r="Q4" s="1" t="str">
        <f>IFERROR(__xludf.DUMMYFUNCTION("""COMPUTED_VALUE"""),"Yes")</f>
        <v>Yes</v>
      </c>
      <c r="R4" s="1" t="str">
        <f>IFERROR(__xludf.DUMMYFUNCTION("""COMPUTED_VALUE"""),"Yes")</f>
        <v>Yes</v>
      </c>
      <c r="S4" s="1" t="str">
        <f>IFERROR(__xludf.DUMMYFUNCTION("""COMPUTED_VALUE"""),"Yes")</f>
        <v>Yes</v>
      </c>
      <c r="T4" s="1" t="str">
        <f>IFERROR(__xludf.DUMMYFUNCTION("""COMPUTED_VALUE"""),"Yes")</f>
        <v>Yes</v>
      </c>
      <c r="U4" s="1" t="str">
        <f>IFERROR(__xludf.DUMMYFUNCTION("""COMPUTED_VALUE"""),"Offline")</f>
        <v>Offline</v>
      </c>
      <c r="V4" s="1" t="str">
        <f>IFERROR(__xludf.DUMMYFUNCTION("""COMPUTED_VALUE"""),"No")</f>
        <v>No</v>
      </c>
      <c r="W4" s="1" t="str">
        <f>IFERROR(__xludf.DUMMYFUNCTION("""COMPUTED_VALUE"""),"No")</f>
        <v>No</v>
      </c>
      <c r="X4" s="1" t="str">
        <f>IFERROR(__xludf.DUMMYFUNCTION("""COMPUTED_VALUE"""),"Yes")</f>
        <v>Yes</v>
      </c>
      <c r="Y4" s="1" t="str">
        <f>IFERROR(__xludf.DUMMYFUNCTION("""COMPUTED_VALUE"""),"No")</f>
        <v>No</v>
      </c>
      <c r="Z4" s="1" t="str">
        <f>IFERROR(__xludf.DUMMYFUNCTION("""COMPUTED_VALUE"""),"Not now, but I will definitely approach college if something occurs in which I need help.")</f>
        <v>Not now, but I will definitely approach college if something occurs in which I need help.</v>
      </c>
      <c r="AA4" s="1" t="str">
        <f>IFERROR(__xludf.DUMMYFUNCTION("""COMPUTED_VALUE"""),"Yes")</f>
        <v>Yes</v>
      </c>
      <c r="AB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4" s="1" t="str">
        <f>IFERROR(__xludf.DUMMYFUNCTION("""COMPUTED_VALUE"""),"It is not that big thing. Just some mood swings in a month or two. But I do meditation for releasing stress and music helps too.")</f>
        <v>It is not that big thing. Just some mood swings in a month or two. But I do meditation for releasing stress and music helps too.</v>
      </c>
      <c r="AD4" s="1" t="str">
        <f>IFERROR(__xludf.DUMMYFUNCTION("""COMPUTED_VALUE"""),"None")</f>
        <v>None</v>
      </c>
      <c r="AE4" s="1" t="str">
        <f>IFERROR(__xludf.DUMMYFUNCTION("""COMPUTED_VALUE"""),"None")</f>
        <v>None</v>
      </c>
      <c r="AF4" s="1" t="str">
        <f>IFERROR(__xludf.DUMMYFUNCTION("""COMPUTED_VALUE"""),"Second Dose")</f>
        <v>Second Dose</v>
      </c>
      <c r="AG4" s="1" t="str">
        <f>IFERROR(__xludf.DUMMYFUNCTION("""COMPUTED_VALUE"""),"Yes")</f>
        <v>Yes</v>
      </c>
    </row>
    <row r="5">
      <c r="A5" s="2">
        <f>IFERROR(__xludf.DUMMYFUNCTION("""COMPUTED_VALUE"""),44517.55201224537)</f>
        <v>44517.55201</v>
      </c>
      <c r="B5" s="1" t="str">
        <f>IFERROR(__xludf.DUMMYFUNCTION("""COMPUTED_VALUE"""),"ks7716966@gmail.com")</f>
        <v>ks7716966@gmail.com</v>
      </c>
      <c r="C5" s="1" t="str">
        <f>IFERROR(__xludf.DUMMYFUNCTION("""COMPUTED_VALUE"""),"Kiran")</f>
        <v>Kiran</v>
      </c>
      <c r="D5" s="1" t="str">
        <f>IFERROR(__xludf.DUMMYFUNCTION("""COMPUTED_VALUE"""),"B.A (P)")</f>
        <v>B.A (P)</v>
      </c>
      <c r="E5" s="1" t="str">
        <f>IFERROR(__xludf.DUMMYFUNCTION("""COMPUTED_VALUE"""),"20075501492")</f>
        <v>20075501492</v>
      </c>
      <c r="F5" s="3">
        <f>IFERROR(__xludf.DUMMYFUNCTION("""COMPUTED_VALUE"""),7.042098808E9)</f>
        <v>7042098808</v>
      </c>
      <c r="G5" s="1" t="str">
        <f>IFERROR(__xludf.DUMMYFUNCTION("""COMPUTED_VALUE"""),"Delhi")</f>
        <v>Delhi</v>
      </c>
      <c r="H5" s="1" t="str">
        <f>IFERROR(__xludf.DUMMYFUNCTION("""COMPUTED_VALUE"""),"Yes")</f>
        <v>Yes</v>
      </c>
      <c r="I5" s="1" t="str">
        <f>IFERROR(__xludf.DUMMYFUNCTION("""COMPUTED_VALUE"""),"Maansi malik")</f>
        <v>Maansi malik</v>
      </c>
      <c r="J5" s="1" t="str">
        <f>IFERROR(__xludf.DUMMYFUNCTION("""COMPUTED_VALUE"""),"5-6 hours")</f>
        <v>5-6 hours</v>
      </c>
      <c r="K5" s="1" t="str">
        <f>IFERROR(__xludf.DUMMYFUNCTION("""COMPUTED_VALUE"""),"Easy access to online study material")</f>
        <v>Easy access to online study material</v>
      </c>
      <c r="L5" s="1" t="str">
        <f>IFERROR(__xludf.DUMMYFUNCTION("""COMPUTED_VALUE"""),"Network related disruptions")</f>
        <v>Network related disruptions</v>
      </c>
      <c r="M5" s="1">
        <f>IFERROR(__xludf.DUMMYFUNCTION("""COMPUTED_VALUE"""),6.0)</f>
        <v>6</v>
      </c>
      <c r="N5" s="1" t="str">
        <f>IFERROR(__xludf.DUMMYFUNCTION("""COMPUTED_VALUE"""),"Blended Learning (both)")</f>
        <v>Blended Learning (both)</v>
      </c>
      <c r="O5" s="1" t="str">
        <f>IFERROR(__xludf.DUMMYFUNCTION("""COMPUTED_VALUE"""),"Compulsion due to pandemic")</f>
        <v>Compulsion due to pandemic</v>
      </c>
      <c r="P5" s="1" t="str">
        <f>IFERROR(__xludf.DUMMYFUNCTION("""COMPUTED_VALUE"""),"Yes")</f>
        <v>Yes</v>
      </c>
      <c r="Q5" s="1" t="str">
        <f>IFERROR(__xludf.DUMMYFUNCTION("""COMPUTED_VALUE"""),"Yes")</f>
        <v>Yes</v>
      </c>
      <c r="R5" s="1" t="str">
        <f>IFERROR(__xludf.DUMMYFUNCTION("""COMPUTED_VALUE"""),"Yes")</f>
        <v>Yes</v>
      </c>
      <c r="S5" s="1" t="str">
        <f>IFERROR(__xludf.DUMMYFUNCTION("""COMPUTED_VALUE"""),"Yes")</f>
        <v>Yes</v>
      </c>
      <c r="T5" s="1" t="str">
        <f>IFERROR(__xludf.DUMMYFUNCTION("""COMPUTED_VALUE"""),"Yes")</f>
        <v>Yes</v>
      </c>
      <c r="U5" s="1" t="str">
        <f>IFERROR(__xludf.DUMMYFUNCTION("""COMPUTED_VALUE"""),"Offline")</f>
        <v>Offline</v>
      </c>
      <c r="V5" s="1" t="str">
        <f>IFERROR(__xludf.DUMMYFUNCTION("""COMPUTED_VALUE"""),"Yes")</f>
        <v>Yes</v>
      </c>
      <c r="W5" s="1" t="str">
        <f>IFERROR(__xludf.DUMMYFUNCTION("""COMPUTED_VALUE"""),"Yes")</f>
        <v>Yes</v>
      </c>
      <c r="X5" s="1" t="str">
        <f>IFERROR(__xludf.DUMMYFUNCTION("""COMPUTED_VALUE"""),"Yes")</f>
        <v>Yes</v>
      </c>
      <c r="Y5" s="1" t="str">
        <f>IFERROR(__xludf.DUMMYFUNCTION("""COMPUTED_VALUE"""),"Yes")</f>
        <v>Yes</v>
      </c>
      <c r="Z5" s="1" t="str">
        <f>IFERROR(__xludf.DUMMYFUNCTION("""COMPUTED_VALUE"""),"No")</f>
        <v>No</v>
      </c>
      <c r="AA5" s="1" t="str">
        <f>IFERROR(__xludf.DUMMYFUNCTION("""COMPUTED_VALUE"""),"Yes")</f>
        <v>Yes</v>
      </c>
      <c r="AB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5" s="1" t="str">
        <f>IFERROR(__xludf.DUMMYFUNCTION("""COMPUTED_VALUE"""),"I don't have any stress")</f>
        <v>I don't have any stress</v>
      </c>
      <c r="AD5" s="1" t="str">
        <f>IFERROR(__xludf.DUMMYFUNCTION("""COMPUTED_VALUE"""),"Mild: Family members ocassionally short-tempered with one another;no physical violence.")</f>
        <v>Mild: Family members ocassionally short-tempered with one another;no physical violence.</v>
      </c>
      <c r="AE5" s="1" t="str">
        <f>IFERROR(__xludf.DUMMYFUNCTION("""COMPUTED_VALUE"""),"Mild: Symptoms effectively managed at home")</f>
        <v>Mild: Symptoms effectively managed at home</v>
      </c>
      <c r="AF5" s="1" t="str">
        <f>IFERROR(__xludf.DUMMYFUNCTION("""COMPUTED_VALUE"""),"None")</f>
        <v>None</v>
      </c>
      <c r="AG5" s="1" t="str">
        <f>IFERROR(__xludf.DUMMYFUNCTION("""COMPUTED_VALUE"""),"Yes")</f>
        <v>Yes</v>
      </c>
    </row>
    <row r="6">
      <c r="A6" s="2">
        <f>IFERROR(__xludf.DUMMYFUNCTION("""COMPUTED_VALUE"""),44517.5525575)</f>
        <v>44517.55256</v>
      </c>
      <c r="B6" s="1" t="str">
        <f>IFERROR(__xludf.DUMMYFUNCTION("""COMPUTED_VALUE"""),"tannusingh73001@gmail.com")</f>
        <v>tannusingh73001@gmail.com</v>
      </c>
      <c r="C6" s="1" t="str">
        <f>IFERROR(__xludf.DUMMYFUNCTION("""COMPUTED_VALUE"""),"Tannu Singh")</f>
        <v>Tannu Singh</v>
      </c>
      <c r="D6" s="1" t="str">
        <f>IFERROR(__xludf.DUMMYFUNCTION("""COMPUTED_VALUE"""),"B.A (P)")</f>
        <v>B.A (P)</v>
      </c>
      <c r="E6" s="1" t="str">
        <f>IFERROR(__xludf.DUMMYFUNCTION("""COMPUTED_VALUE"""),"20/0875")</f>
        <v>20/0875</v>
      </c>
      <c r="F6" s="3"/>
      <c r="G6" s="1" t="str">
        <f>IFERROR(__xludf.DUMMYFUNCTION("""COMPUTED_VALUE"""),"Rewari")</f>
        <v>Rewari</v>
      </c>
      <c r="H6" s="1" t="str">
        <f>IFERROR(__xludf.DUMMYFUNCTION("""COMPUTED_VALUE"""),"No")</f>
        <v>No</v>
      </c>
      <c r="I6" s="1" t="str">
        <f>IFERROR(__xludf.DUMMYFUNCTION("""COMPUTED_VALUE"""),"Maansi malik")</f>
        <v>Maansi malik</v>
      </c>
      <c r="J6" s="1" t="str">
        <f>IFERROR(__xludf.DUMMYFUNCTION("""COMPUTED_VALUE"""),"5-6 hours")</f>
        <v>5-6 hours</v>
      </c>
      <c r="K6" s="1" t="str">
        <f>IFERROR(__xludf.DUMMYFUNCTION("""COMPUTED_VALUE"""),"Other")</f>
        <v>Other</v>
      </c>
      <c r="L6" s="1" t="str">
        <f>IFERROR(__xludf.DUMMYFUNCTION("""COMPUTED_VALUE"""),"Lack of physical interaction and personal touch ‘")</f>
        <v>Lack of physical interaction and personal touch ‘</v>
      </c>
      <c r="M6" s="1">
        <f>IFERROR(__xludf.DUMMYFUNCTION("""COMPUTED_VALUE"""),5.0)</f>
        <v>5</v>
      </c>
      <c r="N6" s="1" t="str">
        <f>IFERROR(__xludf.DUMMYFUNCTION("""COMPUTED_VALUE"""),"Offline")</f>
        <v>Offline</v>
      </c>
      <c r="O6" s="1" t="str">
        <f>IFERROR(__xludf.DUMMYFUNCTION("""COMPUTED_VALUE"""),"Satisfactory")</f>
        <v>Satisfactory</v>
      </c>
      <c r="P6" s="1" t="str">
        <f>IFERROR(__xludf.DUMMYFUNCTION("""COMPUTED_VALUE"""),"Yes")</f>
        <v>Yes</v>
      </c>
      <c r="Q6" s="1" t="str">
        <f>IFERROR(__xludf.DUMMYFUNCTION("""COMPUTED_VALUE"""),"Yes")</f>
        <v>Yes</v>
      </c>
      <c r="R6" s="1" t="str">
        <f>IFERROR(__xludf.DUMMYFUNCTION("""COMPUTED_VALUE"""),"Yes")</f>
        <v>Yes</v>
      </c>
      <c r="S6" s="1" t="str">
        <f>IFERROR(__xludf.DUMMYFUNCTION("""COMPUTED_VALUE"""),"No")</f>
        <v>No</v>
      </c>
      <c r="T6" s="1" t="str">
        <f>IFERROR(__xludf.DUMMYFUNCTION("""COMPUTED_VALUE"""),"Yes")</f>
        <v>Yes</v>
      </c>
      <c r="U6" s="1" t="str">
        <f>IFERROR(__xludf.DUMMYFUNCTION("""COMPUTED_VALUE"""),"Offline")</f>
        <v>Offline</v>
      </c>
      <c r="V6" s="1" t="str">
        <f>IFERROR(__xludf.DUMMYFUNCTION("""COMPUTED_VALUE"""),"No")</f>
        <v>No</v>
      </c>
      <c r="W6" s="1" t="str">
        <f>IFERROR(__xludf.DUMMYFUNCTION("""COMPUTED_VALUE"""),"Yes")</f>
        <v>Yes</v>
      </c>
      <c r="X6" s="1" t="str">
        <f>IFERROR(__xludf.DUMMYFUNCTION("""COMPUTED_VALUE"""),"Yes")</f>
        <v>Yes</v>
      </c>
      <c r="Y6" s="1" t="str">
        <f>IFERROR(__xludf.DUMMYFUNCTION("""COMPUTED_VALUE"""),"No")</f>
        <v>No</v>
      </c>
      <c r="Z6" s="1" t="str">
        <f>IFERROR(__xludf.DUMMYFUNCTION("""COMPUTED_VALUE"""),"No")</f>
        <v>No</v>
      </c>
      <c r="AA6" s="1" t="str">
        <f>IFERROR(__xludf.DUMMYFUNCTION("""COMPUTED_VALUE"""),"No")</f>
        <v>No</v>
      </c>
      <c r="AB6"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C6" s="1" t="str">
        <f>IFERROR(__xludf.DUMMYFUNCTION("""COMPUTED_VALUE"""),"Spending more times with parents,keep myself busy in different activities ")</f>
        <v>Spending more times with parents,keep myself busy in different activities </v>
      </c>
      <c r="AD6" s="1" t="str">
        <f>IFERROR(__xludf.DUMMYFUNCTION("""COMPUTED_VALUE"""),"None")</f>
        <v>None</v>
      </c>
      <c r="AE6" s="1" t="str">
        <f>IFERROR(__xludf.DUMMYFUNCTION("""COMPUTED_VALUE"""),"None")</f>
        <v>None</v>
      </c>
      <c r="AF6" s="1" t="str">
        <f>IFERROR(__xludf.DUMMYFUNCTION("""COMPUTED_VALUE"""),"First Dose")</f>
        <v>First Dose</v>
      </c>
      <c r="AG6" s="1" t="str">
        <f>IFERROR(__xludf.DUMMYFUNCTION("""COMPUTED_VALUE"""),"Yes")</f>
        <v>Yes</v>
      </c>
    </row>
    <row r="7">
      <c r="A7" s="2">
        <f>IFERROR(__xludf.DUMMYFUNCTION("""COMPUTED_VALUE"""),44517.55298814815)</f>
        <v>44517.55299</v>
      </c>
      <c r="B7" s="1" t="str">
        <f>IFERROR(__xludf.DUMMYFUNCTION("""COMPUTED_VALUE"""),"muskansaini2403@gmail.com")</f>
        <v>muskansaini2403@gmail.com</v>
      </c>
      <c r="C7" s="1" t="str">
        <f>IFERROR(__xludf.DUMMYFUNCTION("""COMPUTED_VALUE"""),"Muskan saini")</f>
        <v>Muskan saini</v>
      </c>
      <c r="D7" s="1" t="str">
        <f>IFERROR(__xludf.DUMMYFUNCTION("""COMPUTED_VALUE"""),"B.A (P)")</f>
        <v>B.A (P)</v>
      </c>
      <c r="E7" s="1" t="str">
        <f>IFERROR(__xludf.DUMMYFUNCTION("""COMPUTED_VALUE"""),"20/0982")</f>
        <v>20/0982</v>
      </c>
      <c r="F7" s="3">
        <f>IFERROR(__xludf.DUMMYFUNCTION("""COMPUTED_VALUE"""),8.800181343E9)</f>
        <v>8800181343</v>
      </c>
      <c r="G7" s="1" t="str">
        <f>IFERROR(__xludf.DUMMYFUNCTION("""COMPUTED_VALUE"""),"Ghaziabad")</f>
        <v>Ghaziabad</v>
      </c>
      <c r="H7" s="1" t="str">
        <f>IFERROR(__xludf.DUMMYFUNCTION("""COMPUTED_VALUE"""),"No")</f>
        <v>No</v>
      </c>
      <c r="I7" s="1" t="str">
        <f>IFERROR(__xludf.DUMMYFUNCTION("""COMPUTED_VALUE"""),"Mansi malik mam")</f>
        <v>Mansi malik mam</v>
      </c>
      <c r="J7" s="1" t="str">
        <f>IFERROR(__xludf.DUMMYFUNCTION("""COMPUTED_VALUE"""),"5-6 hours")</f>
        <v>5-6 hours</v>
      </c>
      <c r="K7" s="1" t="str">
        <f>IFERROR(__xludf.DUMMYFUNCTION("""COMPUTED_VALUE"""),"Time saved in travelling")</f>
        <v>Time saved in travelling</v>
      </c>
      <c r="L7" s="1" t="str">
        <f>IFERROR(__xludf.DUMMYFUNCTION("""COMPUTED_VALUE"""),"Lack of physical interaction and personal touch ‘")</f>
        <v>Lack of physical interaction and personal touch ‘</v>
      </c>
      <c r="M7" s="1">
        <f>IFERROR(__xludf.DUMMYFUNCTION("""COMPUTED_VALUE"""),8.0)</f>
        <v>8</v>
      </c>
      <c r="N7" s="1" t="str">
        <f>IFERROR(__xludf.DUMMYFUNCTION("""COMPUTED_VALUE"""),"Online")</f>
        <v>Online</v>
      </c>
      <c r="O7" s="1" t="str">
        <f>IFERROR(__xludf.DUMMYFUNCTION("""COMPUTED_VALUE"""),"Satisfactory")</f>
        <v>Satisfactory</v>
      </c>
      <c r="P7" s="1" t="str">
        <f>IFERROR(__xludf.DUMMYFUNCTION("""COMPUTED_VALUE"""),"Yes")</f>
        <v>Yes</v>
      </c>
      <c r="Q7" s="1" t="str">
        <f>IFERROR(__xludf.DUMMYFUNCTION("""COMPUTED_VALUE"""),"Yes")</f>
        <v>Yes</v>
      </c>
      <c r="R7" s="1" t="str">
        <f>IFERROR(__xludf.DUMMYFUNCTION("""COMPUTED_VALUE"""),"Yes")</f>
        <v>Yes</v>
      </c>
      <c r="S7" s="1" t="str">
        <f>IFERROR(__xludf.DUMMYFUNCTION("""COMPUTED_VALUE"""),"Yes")</f>
        <v>Yes</v>
      </c>
      <c r="T7" s="1" t="str">
        <f>IFERROR(__xludf.DUMMYFUNCTION("""COMPUTED_VALUE"""),"No")</f>
        <v>No</v>
      </c>
      <c r="U7" s="1" t="str">
        <f>IFERROR(__xludf.DUMMYFUNCTION("""COMPUTED_VALUE"""),"Online")</f>
        <v>Online</v>
      </c>
      <c r="V7" s="1" t="str">
        <f>IFERROR(__xludf.DUMMYFUNCTION("""COMPUTED_VALUE"""),"No")</f>
        <v>No</v>
      </c>
      <c r="W7" s="1" t="str">
        <f>IFERROR(__xludf.DUMMYFUNCTION("""COMPUTED_VALUE"""),"Yes")</f>
        <v>Yes</v>
      </c>
      <c r="X7" s="1" t="str">
        <f>IFERROR(__xludf.DUMMYFUNCTION("""COMPUTED_VALUE"""),"Yes")</f>
        <v>Yes</v>
      </c>
      <c r="Y7" s="1" t="str">
        <f>IFERROR(__xludf.DUMMYFUNCTION("""COMPUTED_VALUE"""),"Yes")</f>
        <v>Yes</v>
      </c>
      <c r="Z7" s="1" t="str">
        <f>IFERROR(__xludf.DUMMYFUNCTION("""COMPUTED_VALUE"""),"I have no laptop and  I am also not able to purchase  so I face problem but somehow I will arrange the laptop but I am satisfied with them only practical problems I face .....not any other")</f>
        <v>I have no laptop and  I am also not able to purchase  so I face problem but somehow I will arrange the laptop but I am satisfied with them only practical problems I face .....not any other</v>
      </c>
      <c r="AA7" s="1" t="str">
        <f>IFERROR(__xludf.DUMMYFUNCTION("""COMPUTED_VALUE"""),"I am satisfied no need teachers are teaching good")</f>
        <v>I am satisfied no need teachers are teaching good</v>
      </c>
      <c r="AB7" s="1" t="str">
        <f>IFERROR(__xludf.DUMMYFUNCTION("""COMPUTED_VALUE"""),"None")</f>
        <v>None</v>
      </c>
      <c r="AC7" s="1" t="str">
        <f>IFERROR(__xludf.DUMMYFUNCTION("""COMPUTED_VALUE"""),"I have no strees")</f>
        <v>I have no strees</v>
      </c>
      <c r="AD7" s="1" t="str">
        <f>IFERROR(__xludf.DUMMYFUNCTION("""COMPUTED_VALUE"""),"None")</f>
        <v>None</v>
      </c>
      <c r="AE7" s="1" t="str">
        <f>IFERROR(__xludf.DUMMYFUNCTION("""COMPUTED_VALUE"""),"None")</f>
        <v>None</v>
      </c>
      <c r="AF7" s="1" t="str">
        <f>IFERROR(__xludf.DUMMYFUNCTION("""COMPUTED_VALUE"""),"Second Dose")</f>
        <v>Second Dose</v>
      </c>
      <c r="AG7" s="1" t="str">
        <f>IFERROR(__xludf.DUMMYFUNCTION("""COMPUTED_VALUE"""),"Yes")</f>
        <v>Yes</v>
      </c>
    </row>
    <row r="8">
      <c r="A8" s="2">
        <f>IFERROR(__xludf.DUMMYFUNCTION("""COMPUTED_VALUE"""),44517.55765579861)</f>
        <v>44517.55766</v>
      </c>
      <c r="B8" s="1" t="str">
        <f>IFERROR(__xludf.DUMMYFUNCTION("""COMPUTED_VALUE"""),"salonibadgujjar402@gmail.com")</f>
        <v>salonibadgujjar402@gmail.com</v>
      </c>
      <c r="C8" s="1" t="str">
        <f>IFERROR(__xludf.DUMMYFUNCTION("""COMPUTED_VALUE"""),"SALONI")</f>
        <v>SALONI</v>
      </c>
      <c r="D8" s="1" t="str">
        <f>IFERROR(__xludf.DUMMYFUNCTION("""COMPUTED_VALUE"""),"B.A (P)")</f>
        <v>B.A (P)</v>
      </c>
      <c r="E8" s="1" t="str">
        <f>IFERROR(__xludf.DUMMYFUNCTION("""COMPUTED_VALUE"""),"20/0966")</f>
        <v>20/0966</v>
      </c>
      <c r="F8" s="3">
        <f>IFERROR(__xludf.DUMMYFUNCTION("""COMPUTED_VALUE"""),9.319389798E9)</f>
        <v>9319389798</v>
      </c>
      <c r="G8" s="1" t="str">
        <f>IFERROR(__xludf.DUMMYFUNCTION("""COMPUTED_VALUE"""),"Bahadurgarh, Haryana")</f>
        <v>Bahadurgarh, Haryana</v>
      </c>
      <c r="H8" s="1" t="str">
        <f>IFERROR(__xludf.DUMMYFUNCTION("""COMPUTED_VALUE"""),"Yes")</f>
        <v>Yes</v>
      </c>
      <c r="I8" s="1" t="str">
        <f>IFERROR(__xludf.DUMMYFUNCTION("""COMPUTED_VALUE"""),"Ms.Maansi Malik")</f>
        <v>Ms.Maansi Malik</v>
      </c>
      <c r="J8" s="1" t="str">
        <f>IFERROR(__xludf.DUMMYFUNCTION("""COMPUTED_VALUE"""),"5-6 hours")</f>
        <v>5-6 hours</v>
      </c>
      <c r="K8" s="1" t="str">
        <f>IFERROR(__xludf.DUMMYFUNCTION("""COMPUTED_VALUE"""),"Time saved in travelling, Convenience to outstation students")</f>
        <v>Time saved in travelling, Convenience to outstation students</v>
      </c>
      <c r="L8" s="1" t="str">
        <f>IFERROR(__xludf.DUMMYFUNCTION("""COMPUTED_VALUE"""),"Network related disruptions, Lack of physical interaction and personal touch ‘")</f>
        <v>Network related disruptions, Lack of physical interaction and personal touch ‘</v>
      </c>
      <c r="M8" s="1">
        <f>IFERROR(__xludf.DUMMYFUNCTION("""COMPUTED_VALUE"""),7.0)</f>
        <v>7</v>
      </c>
      <c r="N8" s="1" t="str">
        <f>IFERROR(__xludf.DUMMYFUNCTION("""COMPUTED_VALUE"""),"Blended Learning (both)")</f>
        <v>Blended Learning (both)</v>
      </c>
      <c r="O8" s="1" t="str">
        <f>IFERROR(__xludf.DUMMYFUNCTION("""COMPUTED_VALUE"""),"Compulsion due to pandemic")</f>
        <v>Compulsion due to pandemic</v>
      </c>
      <c r="P8" s="1" t="str">
        <f>IFERROR(__xludf.DUMMYFUNCTION("""COMPUTED_VALUE"""),"Yes")</f>
        <v>Yes</v>
      </c>
      <c r="Q8" s="1" t="str">
        <f>IFERROR(__xludf.DUMMYFUNCTION("""COMPUTED_VALUE"""),"Yes")</f>
        <v>Yes</v>
      </c>
      <c r="R8" s="1" t="str">
        <f>IFERROR(__xludf.DUMMYFUNCTION("""COMPUTED_VALUE"""),"Yes")</f>
        <v>Yes</v>
      </c>
      <c r="S8" s="1" t="str">
        <f>IFERROR(__xludf.DUMMYFUNCTION("""COMPUTED_VALUE"""),"No")</f>
        <v>No</v>
      </c>
      <c r="T8" s="1" t="str">
        <f>IFERROR(__xludf.DUMMYFUNCTION("""COMPUTED_VALUE"""),"Yes")</f>
        <v>Yes</v>
      </c>
      <c r="U8" s="1" t="str">
        <f>IFERROR(__xludf.DUMMYFUNCTION("""COMPUTED_VALUE"""),"Online")</f>
        <v>Online</v>
      </c>
      <c r="V8" s="1" t="str">
        <f>IFERROR(__xludf.DUMMYFUNCTION("""COMPUTED_VALUE"""),"No")</f>
        <v>No</v>
      </c>
      <c r="W8" s="1" t="str">
        <f>IFERROR(__xludf.DUMMYFUNCTION("""COMPUTED_VALUE"""),"Yes")</f>
        <v>Yes</v>
      </c>
      <c r="X8" s="1" t="str">
        <f>IFERROR(__xludf.DUMMYFUNCTION("""COMPUTED_VALUE"""),"Yes")</f>
        <v>Yes</v>
      </c>
      <c r="Y8" s="1" t="str">
        <f>IFERROR(__xludf.DUMMYFUNCTION("""COMPUTED_VALUE"""),"Yes")</f>
        <v>Yes</v>
      </c>
      <c r="Z8" s="1" t="str">
        <f>IFERROR(__xludf.DUMMYFUNCTION("""COMPUTED_VALUE"""),"No")</f>
        <v>No</v>
      </c>
      <c r="AA8" s="1" t="str">
        <f>IFERROR(__xludf.DUMMYFUNCTION("""COMPUTED_VALUE"""),"Yes")</f>
        <v>Yes</v>
      </c>
      <c r="AB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8" s="1" t="str">
        <f>IFERROR(__xludf.DUMMYFUNCTION("""COMPUTED_VALUE"""),"Taking breaks from watching, reading, or listening to news stories, including those on social media.")</f>
        <v>Taking breaks from watching, reading, or listening to news stories, including those on social media.</v>
      </c>
      <c r="AD8" s="1" t="str">
        <f>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E8" s="1" t="str">
        <f>IFERROR(__xludf.DUMMYFUNCTION("""COMPUTED_VALUE"""),"Mild: Symptoms effectively managed at home")</f>
        <v>Mild: Symptoms effectively managed at home</v>
      </c>
      <c r="AF8" s="1" t="str">
        <f>IFERROR(__xludf.DUMMYFUNCTION("""COMPUTED_VALUE"""),"Second Dose")</f>
        <v>Second Dose</v>
      </c>
      <c r="AG8" s="1" t="str">
        <f>IFERROR(__xludf.DUMMYFUNCTION("""COMPUTED_VALUE"""),"Yes")</f>
        <v>Yes</v>
      </c>
    </row>
    <row r="9">
      <c r="A9" s="2">
        <f>IFERROR(__xludf.DUMMYFUNCTION("""COMPUTED_VALUE"""),44517.55808378472)</f>
        <v>44517.55808</v>
      </c>
      <c r="B9" s="1" t="str">
        <f>IFERROR(__xludf.DUMMYFUNCTION("""COMPUTED_VALUE"""),"himanshi10r@gmail.com")</f>
        <v>himanshi10r@gmail.com</v>
      </c>
      <c r="C9" s="1" t="str">
        <f>IFERROR(__xludf.DUMMYFUNCTION("""COMPUTED_VALUE"""),"HIMANSHI RATHEE")</f>
        <v>HIMANSHI RATHEE</v>
      </c>
      <c r="D9" s="1" t="str">
        <f>IFERROR(__xludf.DUMMYFUNCTION("""COMPUTED_VALUE"""),"B.A (P)")</f>
        <v>B.A (P)</v>
      </c>
      <c r="E9" s="1" t="str">
        <f>IFERROR(__xludf.DUMMYFUNCTION("""COMPUTED_VALUE"""),"20/0858")</f>
        <v>20/0858</v>
      </c>
      <c r="F9" s="3">
        <f>IFERROR(__xludf.DUMMYFUNCTION("""COMPUTED_VALUE"""),9.588581758E9)</f>
        <v>9588581758</v>
      </c>
      <c r="G9" s="1" t="str">
        <f>IFERROR(__xludf.DUMMYFUNCTION("""COMPUTED_VALUE"""),"Bahadurgarh/HARYANA")</f>
        <v>Bahadurgarh/HARYANA</v>
      </c>
      <c r="H9" s="1" t="str">
        <f>IFERROR(__xludf.DUMMYFUNCTION("""COMPUTED_VALUE"""),"Yes")</f>
        <v>Yes</v>
      </c>
      <c r="I9" s="1" t="str">
        <f>IFERROR(__xludf.DUMMYFUNCTION("""COMPUTED_VALUE"""),"Maansi Malik")</f>
        <v>Maansi Malik</v>
      </c>
      <c r="J9" s="1" t="str">
        <f>IFERROR(__xludf.DUMMYFUNCTION("""COMPUTED_VALUE"""),"5-6 hours")</f>
        <v>5-6 hours</v>
      </c>
      <c r="K9" s="1" t="str">
        <f>IFERROR(__xludf.DUMMYFUNCTION("""COMPUTED_VALUE"""),"Time saved in travelling, Convenience to outstation students")</f>
        <v>Time saved in travelling, Convenience to outstation students</v>
      </c>
      <c r="L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9" s="1">
        <f>IFERROR(__xludf.DUMMYFUNCTION("""COMPUTED_VALUE"""),6.0)</f>
        <v>6</v>
      </c>
      <c r="N9" s="1" t="str">
        <f>IFERROR(__xludf.DUMMYFUNCTION("""COMPUTED_VALUE"""),"Offline")</f>
        <v>Offline</v>
      </c>
      <c r="O9" s="1" t="str">
        <f>IFERROR(__xludf.DUMMYFUNCTION("""COMPUTED_VALUE"""),"Not Satisfactory")</f>
        <v>Not Satisfactory</v>
      </c>
      <c r="P9" s="1" t="str">
        <f>IFERROR(__xludf.DUMMYFUNCTION("""COMPUTED_VALUE"""),"Yes")</f>
        <v>Yes</v>
      </c>
      <c r="Q9" s="1" t="str">
        <f>IFERROR(__xludf.DUMMYFUNCTION("""COMPUTED_VALUE"""),"Yes")</f>
        <v>Yes</v>
      </c>
      <c r="R9" s="1" t="str">
        <f>IFERROR(__xludf.DUMMYFUNCTION("""COMPUTED_VALUE"""),"Yes")</f>
        <v>Yes</v>
      </c>
      <c r="S9" s="1" t="str">
        <f>IFERROR(__xludf.DUMMYFUNCTION("""COMPUTED_VALUE"""),"Yes")</f>
        <v>Yes</v>
      </c>
      <c r="T9" s="1" t="str">
        <f>IFERROR(__xludf.DUMMYFUNCTION("""COMPUTED_VALUE"""),"Yes")</f>
        <v>Yes</v>
      </c>
      <c r="U9" s="1" t="str">
        <f>IFERROR(__xludf.DUMMYFUNCTION("""COMPUTED_VALUE"""),"Online")</f>
        <v>Online</v>
      </c>
      <c r="V9" s="1" t="str">
        <f>IFERROR(__xludf.DUMMYFUNCTION("""COMPUTED_VALUE"""),"No")</f>
        <v>No</v>
      </c>
      <c r="W9" s="1" t="str">
        <f>IFERROR(__xludf.DUMMYFUNCTION("""COMPUTED_VALUE"""),"Yes")</f>
        <v>Yes</v>
      </c>
      <c r="X9" s="1" t="str">
        <f>IFERROR(__xludf.DUMMYFUNCTION("""COMPUTED_VALUE"""),"Yes")</f>
        <v>Yes</v>
      </c>
      <c r="Y9" s="1" t="str">
        <f>IFERROR(__xludf.DUMMYFUNCTION("""COMPUTED_VALUE"""),"No")</f>
        <v>No</v>
      </c>
      <c r="Z9" s="1" t="str">
        <f>IFERROR(__xludf.DUMMYFUNCTION("""COMPUTED_VALUE"""),"No")</f>
        <v>No</v>
      </c>
      <c r="AA9" s="1" t="str">
        <f>IFERROR(__xludf.DUMMYFUNCTION("""COMPUTED_VALUE"""),"Yes")</f>
        <v>Yes</v>
      </c>
      <c r="AB9" s="1" t="str">
        <f>IFERROR(__xludf.DUMMYFUNCTION("""COMPUTED_VALUE"""),"None")</f>
        <v>None</v>
      </c>
      <c r="AC9" s="1" t="str">
        <f>IFERROR(__xludf.DUMMYFUNCTION("""COMPUTED_VALUE"""),"Be relax,good communication with friends and family members,do physical exercise like meditation,yoga etc")</f>
        <v>Be relax,good communication with friends and family members,do physical exercise like meditation,yoga etc</v>
      </c>
      <c r="AD9" s="1" t="str">
        <f>IFERROR(__xludf.DUMMYFUNCTION("""COMPUTED_VALUE"""),"Mild: Family members ocassionally short-tempered with one another;no physical violence.")</f>
        <v>Mild: Family members ocassionally short-tempered with one another;no physical violence.</v>
      </c>
      <c r="AE9" s="1" t="str">
        <f>IFERROR(__xludf.DUMMYFUNCTION("""COMPUTED_VALUE"""),"None")</f>
        <v>None</v>
      </c>
      <c r="AF9" s="1" t="str">
        <f>IFERROR(__xludf.DUMMYFUNCTION("""COMPUTED_VALUE"""),"First Dose")</f>
        <v>First Dose</v>
      </c>
      <c r="AG9" s="1" t="str">
        <f>IFERROR(__xludf.DUMMYFUNCTION("""COMPUTED_VALUE"""),"Yes")</f>
        <v>Yes</v>
      </c>
    </row>
    <row r="10">
      <c r="A10" s="2">
        <f>IFERROR(__xludf.DUMMYFUNCTION("""COMPUTED_VALUE"""),44517.55911534722)</f>
        <v>44517.55912</v>
      </c>
      <c r="B10" s="1" t="str">
        <f>IFERROR(__xludf.DUMMYFUNCTION("""COMPUTED_VALUE"""),"nehac38039@gmail.com")</f>
        <v>nehac38039@gmail.com</v>
      </c>
      <c r="C10" s="1" t="str">
        <f>IFERROR(__xludf.DUMMYFUNCTION("""COMPUTED_VALUE"""),"Neha")</f>
        <v>Neha</v>
      </c>
      <c r="D10" s="1" t="str">
        <f>IFERROR(__xludf.DUMMYFUNCTION("""COMPUTED_VALUE"""),"B.A (P)")</f>
        <v>B.A (P)</v>
      </c>
      <c r="E10" s="1" t="str">
        <f>IFERROR(__xludf.DUMMYFUNCTION("""COMPUTED_VALUE"""),"20/2105")</f>
        <v>20/2105</v>
      </c>
      <c r="F10" s="3">
        <f>IFERROR(__xludf.DUMMYFUNCTION("""COMPUTED_VALUE"""),9.149338845E9)</f>
        <v>9149338845</v>
      </c>
      <c r="G10" s="1" t="str">
        <f>IFERROR(__xludf.DUMMYFUNCTION("""COMPUTED_VALUE"""),"Delhi")</f>
        <v>Delhi</v>
      </c>
      <c r="H10" s="1" t="str">
        <f>IFERROR(__xludf.DUMMYFUNCTION("""COMPUTED_VALUE"""),"Yes")</f>
        <v>Yes</v>
      </c>
      <c r="I10" s="1" t="str">
        <f>IFERROR(__xludf.DUMMYFUNCTION("""COMPUTED_VALUE"""),"Mansi malik")</f>
        <v>Mansi malik</v>
      </c>
      <c r="J10" s="1"/>
      <c r="K10" s="1" t="str">
        <f>IFERROR(__xludf.DUMMYFUNCTION("""COMPUTED_VALUE"""),"Convenience to outstation students")</f>
        <v>Convenience to outstation students</v>
      </c>
      <c r="L10" s="1" t="str">
        <f>IFERROR(__xludf.DUMMYFUNCTION("""COMPUTED_VALUE"""),"Students are sometimes less involved/engaged (leave the class in between)")</f>
        <v>Students are sometimes less involved/engaged (leave the class in between)</v>
      </c>
      <c r="M10" s="1">
        <f>IFERROR(__xludf.DUMMYFUNCTION("""COMPUTED_VALUE"""),6.0)</f>
        <v>6</v>
      </c>
      <c r="N10" s="1" t="str">
        <f>IFERROR(__xludf.DUMMYFUNCTION("""COMPUTED_VALUE"""),"Blended Learning (both)")</f>
        <v>Blended Learning (both)</v>
      </c>
      <c r="O10" s="1" t="str">
        <f>IFERROR(__xludf.DUMMYFUNCTION("""COMPUTED_VALUE"""),"Compulsion due to pandemic")</f>
        <v>Compulsion due to pandemic</v>
      </c>
      <c r="P10" s="1" t="str">
        <f>IFERROR(__xludf.DUMMYFUNCTION("""COMPUTED_VALUE"""),"Yes")</f>
        <v>Yes</v>
      </c>
      <c r="Q10" s="1" t="str">
        <f>IFERROR(__xludf.DUMMYFUNCTION("""COMPUTED_VALUE"""),"Yes")</f>
        <v>Yes</v>
      </c>
      <c r="R10" s="1" t="str">
        <f>IFERROR(__xludf.DUMMYFUNCTION("""COMPUTED_VALUE"""),"Yes")</f>
        <v>Yes</v>
      </c>
      <c r="S10" s="1" t="str">
        <f>IFERROR(__xludf.DUMMYFUNCTION("""COMPUTED_VALUE"""),"No")</f>
        <v>No</v>
      </c>
      <c r="T10" s="1" t="str">
        <f>IFERROR(__xludf.DUMMYFUNCTION("""COMPUTED_VALUE"""),"Yes")</f>
        <v>Yes</v>
      </c>
      <c r="U10" s="1" t="str">
        <f>IFERROR(__xludf.DUMMYFUNCTION("""COMPUTED_VALUE"""),"Online")</f>
        <v>Online</v>
      </c>
      <c r="V10" s="1" t="str">
        <f>IFERROR(__xludf.DUMMYFUNCTION("""COMPUTED_VALUE"""),"Yes")</f>
        <v>Yes</v>
      </c>
      <c r="W10" s="1" t="str">
        <f>IFERROR(__xludf.DUMMYFUNCTION("""COMPUTED_VALUE"""),"Yes")</f>
        <v>Yes</v>
      </c>
      <c r="X10" s="1" t="str">
        <f>IFERROR(__xludf.DUMMYFUNCTION("""COMPUTED_VALUE"""),"Yes")</f>
        <v>Yes</v>
      </c>
      <c r="Y10" s="1" t="str">
        <f>IFERROR(__xludf.DUMMYFUNCTION("""COMPUTED_VALUE"""),"Yes")</f>
        <v>Yes</v>
      </c>
      <c r="Z10" s="1" t="str">
        <f>IFERROR(__xludf.DUMMYFUNCTION("""COMPUTED_VALUE"""),"No")</f>
        <v>No</v>
      </c>
      <c r="AA10" s="1" t="str">
        <f>IFERROR(__xludf.DUMMYFUNCTION("""COMPUTED_VALUE"""),"Yes")</f>
        <v>Yes</v>
      </c>
      <c r="AB1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10" s="1" t="str">
        <f>IFERROR(__xludf.DUMMYFUNCTION("""COMPUTED_VALUE"""),"Stop thinking about that problem or have a good sleep or just talked to someone about my problem.")</f>
        <v>Stop thinking about that problem or have a good sleep or just talked to someone about my problem.</v>
      </c>
      <c r="AD10" s="1" t="str">
        <f>IFERROR(__xludf.DUMMYFUNCTION("""COMPUTED_VALUE"""),"None")</f>
        <v>None</v>
      </c>
      <c r="AE10" s="1" t="str">
        <f>IFERROR(__xludf.DUMMYFUNCTION("""COMPUTED_VALUE"""),"Moderate: Symptoms severe and require brief hospitalization")</f>
        <v>Moderate: Symptoms severe and require brief hospitalization</v>
      </c>
      <c r="AF10" s="1" t="str">
        <f>IFERROR(__xludf.DUMMYFUNCTION("""COMPUTED_VALUE"""),"Second Dose")</f>
        <v>Second Dose</v>
      </c>
      <c r="AG10" s="1" t="str">
        <f>IFERROR(__xludf.DUMMYFUNCTION("""COMPUTED_VALUE"""),"No")</f>
        <v>No</v>
      </c>
    </row>
    <row r="11">
      <c r="A11" s="2">
        <f>IFERROR(__xludf.DUMMYFUNCTION("""COMPUTED_VALUE"""),44517.55966813657)</f>
        <v>44517.55967</v>
      </c>
      <c r="B11" s="1" t="str">
        <f>IFERROR(__xludf.DUMMYFUNCTION("""COMPUTED_VALUE"""),"joshiaanamika@gmail.com")</f>
        <v>joshiaanamika@gmail.com</v>
      </c>
      <c r="C11" s="1" t="str">
        <f>IFERROR(__xludf.DUMMYFUNCTION("""COMPUTED_VALUE"""),"Anamika joshia")</f>
        <v>Anamika joshia</v>
      </c>
      <c r="D11" s="1" t="str">
        <f>IFERROR(__xludf.DUMMYFUNCTION("""COMPUTED_VALUE"""),"B.A (P)")</f>
        <v>B.A (P)</v>
      </c>
      <c r="E11" s="1" t="str">
        <f>IFERROR(__xludf.DUMMYFUNCTION("""COMPUTED_VALUE"""),"20/1033")</f>
        <v>20/1033</v>
      </c>
      <c r="F11" s="3">
        <f>IFERROR(__xludf.DUMMYFUNCTION("""COMPUTED_VALUE"""),7.678452716E9)</f>
        <v>7678452716</v>
      </c>
      <c r="G11" s="1" t="str">
        <f>IFERROR(__xludf.DUMMYFUNCTION("""COMPUTED_VALUE"""),"Delhi")</f>
        <v>Delhi</v>
      </c>
      <c r="H11" s="1" t="str">
        <f>IFERROR(__xludf.DUMMYFUNCTION("""COMPUTED_VALUE"""),"No")</f>
        <v>No</v>
      </c>
      <c r="I11" s="1" t="str">
        <f>IFERROR(__xludf.DUMMYFUNCTION("""COMPUTED_VALUE"""),"Maansi malik")</f>
        <v>Maansi malik</v>
      </c>
      <c r="J11" s="1" t="str">
        <f>IFERROR(__xludf.DUMMYFUNCTION("""COMPUTED_VALUE"""),"3-4 hours")</f>
        <v>3-4 hours</v>
      </c>
      <c r="K11" s="1" t="str">
        <f>IFERROR(__xludf.DUMMYFUNCTION("""COMPUTED_VALUE"""),"Time saved in travelling, Easy access to online study material, Convenience to outstation students")</f>
        <v>Time saved in travelling, Easy access to online study material, Convenience to outstation students</v>
      </c>
      <c r="L11"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11" s="1">
        <f>IFERROR(__xludf.DUMMYFUNCTION("""COMPUTED_VALUE"""),4.0)</f>
        <v>4</v>
      </c>
      <c r="N11" s="1" t="str">
        <f>IFERROR(__xludf.DUMMYFUNCTION("""COMPUTED_VALUE"""),"Blended Learning (both)")</f>
        <v>Blended Learning (both)</v>
      </c>
      <c r="O11" s="1" t="str">
        <f>IFERROR(__xludf.DUMMYFUNCTION("""COMPUTED_VALUE"""),"Compulsion due to pandemic")</f>
        <v>Compulsion due to pandemic</v>
      </c>
      <c r="P11" s="1" t="str">
        <f>IFERROR(__xludf.DUMMYFUNCTION("""COMPUTED_VALUE"""),"Yes")</f>
        <v>Yes</v>
      </c>
      <c r="Q11" s="1" t="str">
        <f>IFERROR(__xludf.DUMMYFUNCTION("""COMPUTED_VALUE"""),"No")</f>
        <v>No</v>
      </c>
      <c r="R11" s="1" t="str">
        <f>IFERROR(__xludf.DUMMYFUNCTION("""COMPUTED_VALUE"""),"Yes")</f>
        <v>Yes</v>
      </c>
      <c r="S11" s="1" t="str">
        <f>IFERROR(__xludf.DUMMYFUNCTION("""COMPUTED_VALUE"""),"No")</f>
        <v>No</v>
      </c>
      <c r="T11" s="1" t="str">
        <f>IFERROR(__xludf.DUMMYFUNCTION("""COMPUTED_VALUE"""),"Yes")</f>
        <v>Yes</v>
      </c>
      <c r="U11" s="1" t="str">
        <f>IFERROR(__xludf.DUMMYFUNCTION("""COMPUTED_VALUE"""),"Offline")</f>
        <v>Offline</v>
      </c>
      <c r="V11" s="1" t="str">
        <f>IFERROR(__xludf.DUMMYFUNCTION("""COMPUTED_VALUE"""),"No")</f>
        <v>No</v>
      </c>
      <c r="W11" s="1" t="str">
        <f>IFERROR(__xludf.DUMMYFUNCTION("""COMPUTED_VALUE"""),"Yes")</f>
        <v>Yes</v>
      </c>
      <c r="X11" s="1" t="str">
        <f>IFERROR(__xludf.DUMMYFUNCTION("""COMPUTED_VALUE"""),"Yes")</f>
        <v>Yes</v>
      </c>
      <c r="Y11" s="1" t="str">
        <f>IFERROR(__xludf.DUMMYFUNCTION("""COMPUTED_VALUE"""),"No")</f>
        <v>No</v>
      </c>
      <c r="Z11" s="1" t="str">
        <f>IFERROR(__xludf.DUMMYFUNCTION("""COMPUTED_VALUE"""),"Offcourse !!")</f>
        <v>Offcourse !!</v>
      </c>
      <c r="AA11" s="1" t="str">
        <f>IFERROR(__xludf.DUMMYFUNCTION("""COMPUTED_VALUE"""),"Some time I need someone who tell me guidance regarding different different fields importance. For instance by taking any subject what types of job we can able to get.what couse or how many different courses there for future ")</f>
        <v>Some time I need someone who tell me guidance regarding different different fields importance. For instance by taking any subject what types of job we can able to get.what couse or how many different courses there for future </v>
      </c>
      <c r="AB11" s="1" t="str">
        <f>IFERROR(__xludf.DUMMYFUNCTION("""COMPUTED_VALUE"""),"None")</f>
        <v>None</v>
      </c>
      <c r="AC11" s="1" t="str">
        <f>IFERROR(__xludf.DUMMYFUNCTION("""COMPUTED_VALUE"""),"By keeping mind fresh and meditation.")</f>
        <v>By keeping mind fresh and meditation.</v>
      </c>
      <c r="AD11" s="1" t="str">
        <f>IFERROR(__xludf.DUMMYFUNCTION("""COMPUTED_VALUE"""),"None")</f>
        <v>None</v>
      </c>
      <c r="AE11" s="1" t="str">
        <f>IFERROR(__xludf.DUMMYFUNCTION("""COMPUTED_VALUE"""),"None")</f>
        <v>None</v>
      </c>
      <c r="AF11" s="1" t="str">
        <f>IFERROR(__xludf.DUMMYFUNCTION("""COMPUTED_VALUE"""),"Second Dose")</f>
        <v>Second Dose</v>
      </c>
      <c r="AG11" s="1" t="str">
        <f>IFERROR(__xludf.DUMMYFUNCTION("""COMPUTED_VALUE"""),"Yes")</f>
        <v>Yes</v>
      </c>
    </row>
    <row r="12">
      <c r="A12" s="2">
        <f>IFERROR(__xludf.DUMMYFUNCTION("""COMPUTED_VALUE"""),44517.56195690972)</f>
        <v>44517.56196</v>
      </c>
      <c r="B12" s="1" t="str">
        <f>IFERROR(__xludf.DUMMYFUNCTION("""COMPUTED_VALUE"""),"raj.lucy203@gmail.com")</f>
        <v>raj.lucy203@gmail.com</v>
      </c>
      <c r="C12" s="1" t="str">
        <f>IFERROR(__xludf.DUMMYFUNCTION("""COMPUTED_VALUE"""),"Lucy Raj")</f>
        <v>Lucy Raj</v>
      </c>
      <c r="D12" s="1" t="str">
        <f>IFERROR(__xludf.DUMMYFUNCTION("""COMPUTED_VALUE"""),"B.A (P)")</f>
        <v>B.A (P)</v>
      </c>
      <c r="E12" s="1" t="str">
        <f>IFERROR(__xludf.DUMMYFUNCTION("""COMPUTED_VALUE"""),"20/0975")</f>
        <v>20/0975</v>
      </c>
      <c r="F12" s="3">
        <f>IFERROR(__xludf.DUMMYFUNCTION("""COMPUTED_VALUE"""),7.654693007E9)</f>
        <v>7654693007</v>
      </c>
      <c r="G12" s="1" t="str">
        <f>IFERROR(__xludf.DUMMYFUNCTION("""COMPUTED_VALUE"""),"Purnea/ Bihar ")</f>
        <v>Purnea/ Bihar </v>
      </c>
      <c r="H12" s="1" t="str">
        <f>IFERROR(__xludf.DUMMYFUNCTION("""COMPUTED_VALUE"""),"Yes")</f>
        <v>Yes</v>
      </c>
      <c r="I12" s="1" t="str">
        <f>IFERROR(__xludf.DUMMYFUNCTION("""COMPUTED_VALUE"""),"Maansi malik")</f>
        <v>Maansi malik</v>
      </c>
      <c r="J12" s="1" t="str">
        <f>IFERROR(__xludf.DUMMYFUNCTION("""COMPUTED_VALUE"""),"More than 6 hours")</f>
        <v>More than 6 hours</v>
      </c>
      <c r="K12" s="1" t="str">
        <f>IFERROR(__xludf.DUMMYFUNCTION("""COMPUTED_VALUE"""),"Time saved in travelling")</f>
        <v>Time saved in travelling</v>
      </c>
      <c r="L12"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M12" s="1">
        <f>IFERROR(__xludf.DUMMYFUNCTION("""COMPUTED_VALUE"""),8.0)</f>
        <v>8</v>
      </c>
      <c r="N12" s="1" t="str">
        <f>IFERROR(__xludf.DUMMYFUNCTION("""COMPUTED_VALUE"""),"Blended Learning (both)")</f>
        <v>Blended Learning (both)</v>
      </c>
      <c r="O12" s="1" t="str">
        <f>IFERROR(__xludf.DUMMYFUNCTION("""COMPUTED_VALUE"""),"Compulsion due to pandemic")</f>
        <v>Compulsion due to pandemic</v>
      </c>
      <c r="P12" s="1" t="str">
        <f>IFERROR(__xludf.DUMMYFUNCTION("""COMPUTED_VALUE"""),"No")</f>
        <v>No</v>
      </c>
      <c r="Q12" s="1" t="str">
        <f>IFERROR(__xludf.DUMMYFUNCTION("""COMPUTED_VALUE"""),"Yes")</f>
        <v>Yes</v>
      </c>
      <c r="R12" s="1" t="str">
        <f>IFERROR(__xludf.DUMMYFUNCTION("""COMPUTED_VALUE"""),"Yes")</f>
        <v>Yes</v>
      </c>
      <c r="S12" s="1" t="str">
        <f>IFERROR(__xludf.DUMMYFUNCTION("""COMPUTED_VALUE"""),"Yes")</f>
        <v>Yes</v>
      </c>
      <c r="T12" s="1" t="str">
        <f>IFERROR(__xludf.DUMMYFUNCTION("""COMPUTED_VALUE"""),"No")</f>
        <v>No</v>
      </c>
      <c r="U12" s="1" t="str">
        <f>IFERROR(__xludf.DUMMYFUNCTION("""COMPUTED_VALUE"""),"Offline")</f>
        <v>Offline</v>
      </c>
      <c r="V12" s="1" t="str">
        <f>IFERROR(__xludf.DUMMYFUNCTION("""COMPUTED_VALUE"""),"No")</f>
        <v>No</v>
      </c>
      <c r="W12" s="1" t="str">
        <f>IFERROR(__xludf.DUMMYFUNCTION("""COMPUTED_VALUE"""),"Yes")</f>
        <v>Yes</v>
      </c>
      <c r="X12" s="1" t="str">
        <f>IFERROR(__xludf.DUMMYFUNCTION("""COMPUTED_VALUE"""),"Yes")</f>
        <v>Yes</v>
      </c>
      <c r="Y12" s="1" t="str">
        <f>IFERROR(__xludf.DUMMYFUNCTION("""COMPUTED_VALUE"""),"Yes")</f>
        <v>Yes</v>
      </c>
      <c r="Z12" s="1" t="str">
        <f>IFERROR(__xludf.DUMMYFUNCTION("""COMPUTED_VALUE"""),"No ")</f>
        <v>No </v>
      </c>
      <c r="AA12" s="1" t="str">
        <f>IFERROR(__xludf.DUMMYFUNCTION("""COMPUTED_VALUE"""),"Yes sometimes I really need that kind of help .")</f>
        <v>Yes sometimes I really need that kind of help .</v>
      </c>
      <c r="AB1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12" s="1" t="str">
        <f>IFERROR(__xludf.DUMMYFUNCTION("""COMPUTED_VALUE"""),"Listen musics ,spend sometime with my friends and family.")</f>
        <v>Listen musics ,spend sometime with my friends and family.</v>
      </c>
      <c r="AD12"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E12" s="1" t="str">
        <f>IFERROR(__xludf.DUMMYFUNCTION("""COMPUTED_VALUE"""),"None")</f>
        <v>None</v>
      </c>
      <c r="AF12" s="1" t="str">
        <f>IFERROR(__xludf.DUMMYFUNCTION("""COMPUTED_VALUE"""),"Second Dose")</f>
        <v>Second Dose</v>
      </c>
      <c r="AG12" s="1" t="str">
        <f>IFERROR(__xludf.DUMMYFUNCTION("""COMPUTED_VALUE"""),"Yes")</f>
        <v>Yes</v>
      </c>
    </row>
    <row r="13">
      <c r="A13" s="2">
        <f>IFERROR(__xludf.DUMMYFUNCTION("""COMPUTED_VALUE"""),44517.588711122684)</f>
        <v>44517.58871</v>
      </c>
      <c r="B13" s="1" t="str">
        <f>IFERROR(__xludf.DUMMYFUNCTION("""COMPUTED_VALUE"""),"ruhisinghofficial.11@gmail.com")</f>
        <v>ruhisinghofficial.11@gmail.com</v>
      </c>
      <c r="C13" s="1" t="str">
        <f>IFERROR(__xludf.DUMMYFUNCTION("""COMPUTED_VALUE"""),"Ruhi Singh ")</f>
        <v>Ruhi Singh </v>
      </c>
      <c r="D13" s="1" t="str">
        <f>IFERROR(__xludf.DUMMYFUNCTION("""COMPUTED_VALUE"""),"B.A (P)")</f>
        <v>B.A (P)</v>
      </c>
      <c r="E13" s="1" t="str">
        <f>IFERROR(__xludf.DUMMYFUNCTION("""COMPUTED_VALUE"""),"20/0954")</f>
        <v>20/0954</v>
      </c>
      <c r="F13" s="3">
        <f>IFERROR(__xludf.DUMMYFUNCTION("""COMPUTED_VALUE"""),8.249915079E9)</f>
        <v>8249915079</v>
      </c>
      <c r="G13" s="1" t="str">
        <f>IFERROR(__xludf.DUMMYFUNCTION("""COMPUTED_VALUE"""),"Odisha ")</f>
        <v>Odisha </v>
      </c>
      <c r="H13" s="1" t="str">
        <f>IFERROR(__xludf.DUMMYFUNCTION("""COMPUTED_VALUE"""),"No")</f>
        <v>No</v>
      </c>
      <c r="I13" s="1" t="str">
        <f>IFERROR(__xludf.DUMMYFUNCTION("""COMPUTED_VALUE"""),"Mansi Malik ")</f>
        <v>Mansi Malik </v>
      </c>
      <c r="J13" s="1" t="str">
        <f>IFERROR(__xludf.DUMMYFUNCTION("""COMPUTED_VALUE"""),"4-5 hours")</f>
        <v>4-5 hours</v>
      </c>
      <c r="K13" s="1"/>
      <c r="L13"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13" s="1">
        <f>IFERROR(__xludf.DUMMYFUNCTION("""COMPUTED_VALUE"""),2.0)</f>
        <v>2</v>
      </c>
      <c r="N13" s="1" t="str">
        <f>IFERROR(__xludf.DUMMYFUNCTION("""COMPUTED_VALUE"""),"Offline")</f>
        <v>Offline</v>
      </c>
      <c r="O13" s="1" t="str">
        <f>IFERROR(__xludf.DUMMYFUNCTION("""COMPUTED_VALUE"""),"Not Satisfactory")</f>
        <v>Not Satisfactory</v>
      </c>
      <c r="P13" s="1" t="str">
        <f>IFERROR(__xludf.DUMMYFUNCTION("""COMPUTED_VALUE"""),"Yes")</f>
        <v>Yes</v>
      </c>
      <c r="Q13" s="1"/>
      <c r="R13" s="1" t="str">
        <f>IFERROR(__xludf.DUMMYFUNCTION("""COMPUTED_VALUE"""),"Yes")</f>
        <v>Yes</v>
      </c>
      <c r="S13" s="1" t="str">
        <f>IFERROR(__xludf.DUMMYFUNCTION("""COMPUTED_VALUE"""),"Yes")</f>
        <v>Yes</v>
      </c>
      <c r="T13" s="1" t="str">
        <f>IFERROR(__xludf.DUMMYFUNCTION("""COMPUTED_VALUE"""),"Yes")</f>
        <v>Yes</v>
      </c>
      <c r="U13" s="1"/>
      <c r="V13" s="1" t="str">
        <f>IFERROR(__xludf.DUMMYFUNCTION("""COMPUTED_VALUE"""),"No")</f>
        <v>No</v>
      </c>
      <c r="W13" s="1" t="str">
        <f>IFERROR(__xludf.DUMMYFUNCTION("""COMPUTED_VALUE"""),"Yes")</f>
        <v>Yes</v>
      </c>
      <c r="X13" s="1" t="str">
        <f>IFERROR(__xludf.DUMMYFUNCTION("""COMPUTED_VALUE"""),"Yes")</f>
        <v>Yes</v>
      </c>
      <c r="Y13" s="1" t="str">
        <f>IFERROR(__xludf.DUMMYFUNCTION("""COMPUTED_VALUE"""),"No")</f>
        <v>No</v>
      </c>
      <c r="Z13" s="1"/>
      <c r="AA13" s="1" t="str">
        <f>IFERROR(__xludf.DUMMYFUNCTION("""COMPUTED_VALUE"""),"No")</f>
        <v>No</v>
      </c>
      <c r="AB13" s="1"/>
      <c r="AC13" s="1"/>
      <c r="AD13" s="1" t="str">
        <f>IFERROR(__xludf.DUMMYFUNCTION("""COMPUTED_VALUE"""),"None")</f>
        <v>None</v>
      </c>
      <c r="AE13" s="1" t="str">
        <f>IFERROR(__xludf.DUMMYFUNCTION("""COMPUTED_VALUE"""),"None")</f>
        <v>None</v>
      </c>
      <c r="AF13" s="1" t="str">
        <f>IFERROR(__xludf.DUMMYFUNCTION("""COMPUTED_VALUE"""),"Second Dose")</f>
        <v>Second Dose</v>
      </c>
      <c r="AG13" s="1" t="str">
        <f>IFERROR(__xludf.DUMMYFUNCTION("""COMPUTED_VALUE"""),"No")</f>
        <v>No</v>
      </c>
    </row>
    <row r="14">
      <c r="A14" s="2">
        <f>IFERROR(__xludf.DUMMYFUNCTION("""COMPUTED_VALUE"""),44517.59006269676)</f>
        <v>44517.59006</v>
      </c>
      <c r="B14" s="1" t="str">
        <f>IFERROR(__xludf.DUMMYFUNCTION("""COMPUTED_VALUE"""),"mathursaroj2@gmail.com")</f>
        <v>mathursaroj2@gmail.com</v>
      </c>
      <c r="C14" s="1" t="str">
        <f>IFERROR(__xludf.DUMMYFUNCTION("""COMPUTED_VALUE"""),"PRACHI")</f>
        <v>PRACHI</v>
      </c>
      <c r="D14" s="1" t="str">
        <f>IFERROR(__xludf.DUMMYFUNCTION("""COMPUTED_VALUE"""),"B.A (P)")</f>
        <v>B.A (P)</v>
      </c>
      <c r="E14" s="1" t="str">
        <f>IFERROR(__xludf.DUMMYFUNCTION("""COMPUTED_VALUE"""),"20/1266")</f>
        <v>20/1266</v>
      </c>
      <c r="F14" s="3"/>
      <c r="G14" s="1" t="str">
        <f>IFERROR(__xludf.DUMMYFUNCTION("""COMPUTED_VALUE"""),"Punjabi bajh west")</f>
        <v>Punjabi bajh west</v>
      </c>
      <c r="H14" s="1" t="str">
        <f>IFERROR(__xludf.DUMMYFUNCTION("""COMPUTED_VALUE"""),"No")</f>
        <v>No</v>
      </c>
      <c r="I14" s="1" t="str">
        <f>IFERROR(__xludf.DUMMYFUNCTION("""COMPUTED_VALUE"""),"Maansi Malik")</f>
        <v>Maansi Malik</v>
      </c>
      <c r="J14" s="1" t="str">
        <f>IFERROR(__xludf.DUMMYFUNCTION("""COMPUTED_VALUE"""),"5-6 hours")</f>
        <v>5-6 hours</v>
      </c>
      <c r="K14" s="1" t="str">
        <f>IFERROR(__xludf.DUMMYFUNCTION("""COMPUTED_VALUE"""),"Time saved in travelling")</f>
        <v>Time saved in travelling</v>
      </c>
      <c r="L14"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14" s="1">
        <f>IFERROR(__xludf.DUMMYFUNCTION("""COMPUTED_VALUE"""),3.0)</f>
        <v>3</v>
      </c>
      <c r="N14" s="1" t="str">
        <f>IFERROR(__xludf.DUMMYFUNCTION("""COMPUTED_VALUE"""),"Offline")</f>
        <v>Offline</v>
      </c>
      <c r="O14" s="1" t="str">
        <f>IFERROR(__xludf.DUMMYFUNCTION("""COMPUTED_VALUE"""),"Compulsion due to pandemic")</f>
        <v>Compulsion due to pandemic</v>
      </c>
      <c r="P14" s="1" t="str">
        <f>IFERROR(__xludf.DUMMYFUNCTION("""COMPUTED_VALUE"""),"Yes")</f>
        <v>Yes</v>
      </c>
      <c r="Q14" s="1" t="str">
        <f>IFERROR(__xludf.DUMMYFUNCTION("""COMPUTED_VALUE"""),"Yes")</f>
        <v>Yes</v>
      </c>
      <c r="R14" s="1" t="str">
        <f>IFERROR(__xludf.DUMMYFUNCTION("""COMPUTED_VALUE"""),"No")</f>
        <v>No</v>
      </c>
      <c r="S14" s="1" t="str">
        <f>IFERROR(__xludf.DUMMYFUNCTION("""COMPUTED_VALUE"""),"Yes")</f>
        <v>Yes</v>
      </c>
      <c r="T14" s="1" t="str">
        <f>IFERROR(__xludf.DUMMYFUNCTION("""COMPUTED_VALUE"""),"Yes")</f>
        <v>Yes</v>
      </c>
      <c r="U14" s="1" t="str">
        <f>IFERROR(__xludf.DUMMYFUNCTION("""COMPUTED_VALUE"""),"Offline")</f>
        <v>Offline</v>
      </c>
      <c r="V14" s="1" t="str">
        <f>IFERROR(__xludf.DUMMYFUNCTION("""COMPUTED_VALUE"""),"Yes")</f>
        <v>Yes</v>
      </c>
      <c r="W14" s="1" t="str">
        <f>IFERROR(__xludf.DUMMYFUNCTION("""COMPUTED_VALUE"""),"Yes")</f>
        <v>Yes</v>
      </c>
      <c r="X14" s="1" t="str">
        <f>IFERROR(__xludf.DUMMYFUNCTION("""COMPUTED_VALUE"""),"Yes")</f>
        <v>Yes</v>
      </c>
      <c r="Y14" s="1" t="str">
        <f>IFERROR(__xludf.DUMMYFUNCTION("""COMPUTED_VALUE"""),"No")</f>
        <v>No</v>
      </c>
      <c r="Z14" s="1" t="str">
        <f>IFERROR(__xludf.DUMMYFUNCTION("""COMPUTED_VALUE"""),"Please open the college")</f>
        <v>Please open the college</v>
      </c>
      <c r="AA14" s="1" t="str">
        <f>IFERROR(__xludf.DUMMYFUNCTION("""COMPUTED_VALUE"""),"Yes")</f>
        <v>Yes</v>
      </c>
      <c r="AB1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14" s="1" t="str">
        <f>IFERROR(__xludf.DUMMYFUNCTION("""COMPUTED_VALUE"""),"Keep yourself busy in doing some work like study , playing, anything.")</f>
        <v>Keep yourself busy in doing some work like study , playing, anything.</v>
      </c>
      <c r="AD14"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E14" s="1" t="str">
        <f>IFERROR(__xludf.DUMMYFUNCTION("""COMPUTED_VALUE"""),"Moderate: Symptoms severe and require brief hospitalization")</f>
        <v>Moderate: Symptoms severe and require brief hospitalization</v>
      </c>
      <c r="AF14" s="1" t="str">
        <f>IFERROR(__xludf.DUMMYFUNCTION("""COMPUTED_VALUE"""),"Second Dose")</f>
        <v>Second Dose</v>
      </c>
      <c r="AG14" s="1" t="str">
        <f>IFERROR(__xludf.DUMMYFUNCTION("""COMPUTED_VALUE"""),"No")</f>
        <v>No</v>
      </c>
    </row>
    <row r="15">
      <c r="A15" s="2">
        <f>IFERROR(__xludf.DUMMYFUNCTION("""COMPUTED_VALUE"""),44517.604696250004)</f>
        <v>44517.6047</v>
      </c>
      <c r="B15" s="1" t="str">
        <f>IFERROR(__xludf.DUMMYFUNCTION("""COMPUTED_VALUE"""),"tannusingh73001@gmail.com")</f>
        <v>tannusingh73001@gmail.com</v>
      </c>
      <c r="C15" s="1" t="str">
        <f>IFERROR(__xludf.DUMMYFUNCTION("""COMPUTED_VALUE"""),"Tannu Singh")</f>
        <v>Tannu Singh</v>
      </c>
      <c r="D15" s="1" t="str">
        <f>IFERROR(__xludf.DUMMYFUNCTION("""COMPUTED_VALUE"""),"B.A (P)")</f>
        <v>B.A (P)</v>
      </c>
      <c r="E15" s="1" t="str">
        <f>IFERROR(__xludf.DUMMYFUNCTION("""COMPUTED_VALUE"""),"20/0875")</f>
        <v>20/0875</v>
      </c>
      <c r="F15" s="3"/>
      <c r="G15" s="1" t="str">
        <f>IFERROR(__xludf.DUMMYFUNCTION("""COMPUTED_VALUE"""),"Rewari")</f>
        <v>Rewari</v>
      </c>
      <c r="H15" s="1" t="str">
        <f>IFERROR(__xludf.DUMMYFUNCTION("""COMPUTED_VALUE"""),"No")</f>
        <v>No</v>
      </c>
      <c r="I15" s="1" t="str">
        <f>IFERROR(__xludf.DUMMYFUNCTION("""COMPUTED_VALUE"""),"Maansi malik")</f>
        <v>Maansi malik</v>
      </c>
      <c r="J15" s="1" t="str">
        <f>IFERROR(__xludf.DUMMYFUNCTION("""COMPUTED_VALUE"""),"5-6 hours")</f>
        <v>5-6 hours</v>
      </c>
      <c r="K15" s="1" t="str">
        <f>IFERROR(__xludf.DUMMYFUNCTION("""COMPUTED_VALUE"""),"Other")</f>
        <v>Other</v>
      </c>
      <c r="L15" s="1" t="str">
        <f>IFERROR(__xludf.DUMMYFUNCTION("""COMPUTED_VALUE"""),"Lack of physical interaction and personal touch ‘")</f>
        <v>Lack of physical interaction and personal touch ‘</v>
      </c>
      <c r="M15" s="1">
        <f>IFERROR(__xludf.DUMMYFUNCTION("""COMPUTED_VALUE"""),5.0)</f>
        <v>5</v>
      </c>
      <c r="N15" s="1" t="str">
        <f>IFERROR(__xludf.DUMMYFUNCTION("""COMPUTED_VALUE"""),"Offline")</f>
        <v>Offline</v>
      </c>
      <c r="O15" s="1" t="str">
        <f>IFERROR(__xludf.DUMMYFUNCTION("""COMPUTED_VALUE"""),"Satisfactory")</f>
        <v>Satisfactory</v>
      </c>
      <c r="P15" s="1" t="str">
        <f>IFERROR(__xludf.DUMMYFUNCTION("""COMPUTED_VALUE"""),"Yes")</f>
        <v>Yes</v>
      </c>
      <c r="Q15" s="1" t="str">
        <f>IFERROR(__xludf.DUMMYFUNCTION("""COMPUTED_VALUE"""),"Yes")</f>
        <v>Yes</v>
      </c>
      <c r="R15" s="1" t="str">
        <f>IFERROR(__xludf.DUMMYFUNCTION("""COMPUTED_VALUE"""),"Yes")</f>
        <v>Yes</v>
      </c>
      <c r="S15" s="1" t="str">
        <f>IFERROR(__xludf.DUMMYFUNCTION("""COMPUTED_VALUE"""),"No")</f>
        <v>No</v>
      </c>
      <c r="T15" s="1" t="str">
        <f>IFERROR(__xludf.DUMMYFUNCTION("""COMPUTED_VALUE"""),"Yes")</f>
        <v>Yes</v>
      </c>
      <c r="U15" s="1" t="str">
        <f>IFERROR(__xludf.DUMMYFUNCTION("""COMPUTED_VALUE"""),"Offline")</f>
        <v>Offline</v>
      </c>
      <c r="V15" s="1" t="str">
        <f>IFERROR(__xludf.DUMMYFUNCTION("""COMPUTED_VALUE"""),"No")</f>
        <v>No</v>
      </c>
      <c r="W15" s="1" t="str">
        <f>IFERROR(__xludf.DUMMYFUNCTION("""COMPUTED_VALUE"""),"Yes")</f>
        <v>Yes</v>
      </c>
      <c r="X15" s="1" t="str">
        <f>IFERROR(__xludf.DUMMYFUNCTION("""COMPUTED_VALUE"""),"Yes")</f>
        <v>Yes</v>
      </c>
      <c r="Y15" s="1" t="str">
        <f>IFERROR(__xludf.DUMMYFUNCTION("""COMPUTED_VALUE"""),"No")</f>
        <v>No</v>
      </c>
      <c r="Z15" s="1" t="str">
        <f>IFERROR(__xludf.DUMMYFUNCTION("""COMPUTED_VALUE"""),"No")</f>
        <v>No</v>
      </c>
      <c r="AA15" s="1" t="str">
        <f>IFERROR(__xludf.DUMMYFUNCTION("""COMPUTED_VALUE"""),"No")</f>
        <v>No</v>
      </c>
      <c r="AB15"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C15" s="1" t="str">
        <f>IFERROR(__xludf.DUMMYFUNCTION("""COMPUTED_VALUE"""),"Spending more times with parents,keep myself busy in different activities ")</f>
        <v>Spending more times with parents,keep myself busy in different activities </v>
      </c>
      <c r="AD15" s="1" t="str">
        <f>IFERROR(__xludf.DUMMYFUNCTION("""COMPUTED_VALUE"""),"None")</f>
        <v>None</v>
      </c>
      <c r="AE15" s="1" t="str">
        <f>IFERROR(__xludf.DUMMYFUNCTION("""COMPUTED_VALUE"""),"None")</f>
        <v>None</v>
      </c>
      <c r="AF15" s="1" t="str">
        <f>IFERROR(__xludf.DUMMYFUNCTION("""COMPUTED_VALUE"""),"First Dose")</f>
        <v>First Dose</v>
      </c>
      <c r="AG15" s="1" t="str">
        <f>IFERROR(__xludf.DUMMYFUNCTION("""COMPUTED_VALUE"""),"Yes")</f>
        <v>Yes</v>
      </c>
    </row>
    <row r="16">
      <c r="A16" s="2">
        <f>IFERROR(__xludf.DUMMYFUNCTION("""COMPUTED_VALUE"""),44517.63135576389)</f>
        <v>44517.63136</v>
      </c>
      <c r="B16" s="1" t="str">
        <f>IFERROR(__xludf.DUMMYFUNCTION("""COMPUTED_VALUE"""),"ks7716966@gmail.com")</f>
        <v>ks7716966@gmail.com</v>
      </c>
      <c r="C16" s="1" t="str">
        <f>IFERROR(__xludf.DUMMYFUNCTION("""COMPUTED_VALUE"""),"Kiran")</f>
        <v>Kiran</v>
      </c>
      <c r="D16" s="1" t="str">
        <f>IFERROR(__xludf.DUMMYFUNCTION("""COMPUTED_VALUE"""),"B.A (P)")</f>
        <v>B.A (P)</v>
      </c>
      <c r="E16" s="1" t="str">
        <f>IFERROR(__xludf.DUMMYFUNCTION("""COMPUTED_VALUE"""),"20075501492")</f>
        <v>20075501492</v>
      </c>
      <c r="F16" s="3">
        <f>IFERROR(__xludf.DUMMYFUNCTION("""COMPUTED_VALUE"""),7.042098808E9)</f>
        <v>7042098808</v>
      </c>
      <c r="G16" s="1" t="str">
        <f>IFERROR(__xludf.DUMMYFUNCTION("""COMPUTED_VALUE"""),"Delhi")</f>
        <v>Delhi</v>
      </c>
      <c r="H16" s="1" t="str">
        <f>IFERROR(__xludf.DUMMYFUNCTION("""COMPUTED_VALUE"""),"Yes")</f>
        <v>Yes</v>
      </c>
      <c r="I16" s="1" t="str">
        <f>IFERROR(__xludf.DUMMYFUNCTION("""COMPUTED_VALUE"""),"Maansi malik")</f>
        <v>Maansi malik</v>
      </c>
      <c r="J16" s="1" t="str">
        <f>IFERROR(__xludf.DUMMYFUNCTION("""COMPUTED_VALUE"""),"5-6 hours")</f>
        <v>5-6 hours</v>
      </c>
      <c r="K16" s="1" t="str">
        <f>IFERROR(__xludf.DUMMYFUNCTION("""COMPUTED_VALUE"""),"Easy access to online study material")</f>
        <v>Easy access to online study material</v>
      </c>
      <c r="L16" s="1" t="str">
        <f>IFERROR(__xludf.DUMMYFUNCTION("""COMPUTED_VALUE"""),"Lack of physical interaction and personal touch ‘")</f>
        <v>Lack of physical interaction and personal touch ‘</v>
      </c>
      <c r="M16" s="1">
        <f>IFERROR(__xludf.DUMMYFUNCTION("""COMPUTED_VALUE"""),6.0)</f>
        <v>6</v>
      </c>
      <c r="N16" s="1" t="str">
        <f>IFERROR(__xludf.DUMMYFUNCTION("""COMPUTED_VALUE"""),"Blended Learning (both)")</f>
        <v>Blended Learning (both)</v>
      </c>
      <c r="O16" s="1" t="str">
        <f>IFERROR(__xludf.DUMMYFUNCTION("""COMPUTED_VALUE"""),"Compulsion due to pandemic")</f>
        <v>Compulsion due to pandemic</v>
      </c>
      <c r="P16" s="1" t="str">
        <f>IFERROR(__xludf.DUMMYFUNCTION("""COMPUTED_VALUE"""),"Yes")</f>
        <v>Yes</v>
      </c>
      <c r="Q16" s="1" t="str">
        <f>IFERROR(__xludf.DUMMYFUNCTION("""COMPUTED_VALUE"""),"Yes")</f>
        <v>Yes</v>
      </c>
      <c r="R16" s="1" t="str">
        <f>IFERROR(__xludf.DUMMYFUNCTION("""COMPUTED_VALUE"""),"Yes")</f>
        <v>Yes</v>
      </c>
      <c r="S16" s="1" t="str">
        <f>IFERROR(__xludf.DUMMYFUNCTION("""COMPUTED_VALUE"""),"No")</f>
        <v>No</v>
      </c>
      <c r="T16" s="1" t="str">
        <f>IFERROR(__xludf.DUMMYFUNCTION("""COMPUTED_VALUE"""),"Yes")</f>
        <v>Yes</v>
      </c>
      <c r="U16" s="1" t="str">
        <f>IFERROR(__xludf.DUMMYFUNCTION("""COMPUTED_VALUE"""),"Offline")</f>
        <v>Offline</v>
      </c>
      <c r="V16" s="1" t="str">
        <f>IFERROR(__xludf.DUMMYFUNCTION("""COMPUTED_VALUE"""),"Yes")</f>
        <v>Yes</v>
      </c>
      <c r="W16" s="1" t="str">
        <f>IFERROR(__xludf.DUMMYFUNCTION("""COMPUTED_VALUE"""),"No")</f>
        <v>No</v>
      </c>
      <c r="X16" s="1" t="str">
        <f>IFERROR(__xludf.DUMMYFUNCTION("""COMPUTED_VALUE"""),"Yes")</f>
        <v>Yes</v>
      </c>
      <c r="Y16" s="1" t="str">
        <f>IFERROR(__xludf.DUMMYFUNCTION("""COMPUTED_VALUE"""),"No")</f>
        <v>No</v>
      </c>
      <c r="Z16" s="1" t="str">
        <f>IFERROR(__xludf.DUMMYFUNCTION("""COMPUTED_VALUE"""),"No")</f>
        <v>No</v>
      </c>
      <c r="AA16" s="1" t="str">
        <f>IFERROR(__xludf.DUMMYFUNCTION("""COMPUTED_VALUE"""),"Yes")</f>
        <v>Yes</v>
      </c>
      <c r="AB1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16" s="1" t="str">
        <f>IFERROR(__xludf.DUMMYFUNCTION("""COMPUTED_VALUE"""),"I don't have any stress")</f>
        <v>I don't have any stress</v>
      </c>
      <c r="AD16" s="1" t="str">
        <f>IFERROR(__xludf.DUMMYFUNCTION("""COMPUTED_VALUE"""),"Mild: Family members ocassionally short-tempered with one another;no physical violence.")</f>
        <v>Mild: Family members ocassionally short-tempered with one another;no physical violence.</v>
      </c>
      <c r="AE16" s="1" t="str">
        <f>IFERROR(__xludf.DUMMYFUNCTION("""COMPUTED_VALUE"""),"Mild: Symptoms effectively managed at home")</f>
        <v>Mild: Symptoms effectively managed at home</v>
      </c>
      <c r="AF16" s="1" t="str">
        <f>IFERROR(__xludf.DUMMYFUNCTION("""COMPUTED_VALUE"""),"None")</f>
        <v>None</v>
      </c>
      <c r="AG16" s="1" t="str">
        <f>IFERROR(__xludf.DUMMYFUNCTION("""COMPUTED_VALUE"""),"No")</f>
        <v>No</v>
      </c>
    </row>
    <row r="17">
      <c r="A17" s="2">
        <f>IFERROR(__xludf.DUMMYFUNCTION("""COMPUTED_VALUE"""),44517.6757143287)</f>
        <v>44517.67571</v>
      </c>
      <c r="B17" s="1" t="str">
        <f>IFERROR(__xludf.DUMMYFUNCTION("""COMPUTED_VALUE"""),"chavibhardwaj@hotmail.com")</f>
        <v>chavibhardwaj@hotmail.com</v>
      </c>
      <c r="C17" s="1" t="str">
        <f>IFERROR(__xludf.DUMMYFUNCTION("""COMPUTED_VALUE"""),"Chavi")</f>
        <v>Chavi</v>
      </c>
      <c r="D17" s="1" t="str">
        <f>IFERROR(__xludf.DUMMYFUNCTION("""COMPUTED_VALUE"""),"B.A (P)")</f>
        <v>B.A (P)</v>
      </c>
      <c r="E17" s="1" t="str">
        <f>IFERROR(__xludf.DUMMYFUNCTION("""COMPUTED_VALUE"""),"20/0849")</f>
        <v>20/0849</v>
      </c>
      <c r="F17" s="3">
        <f>IFERROR(__xludf.DUMMYFUNCTION("""COMPUTED_VALUE"""),9.212832333E9)</f>
        <v>9212832333</v>
      </c>
      <c r="G17" s="1" t="str">
        <f>IFERROR(__xludf.DUMMYFUNCTION("""COMPUTED_VALUE"""),"Delhi")</f>
        <v>Delhi</v>
      </c>
      <c r="H17" s="1" t="str">
        <f>IFERROR(__xludf.DUMMYFUNCTION("""COMPUTED_VALUE"""),"Yes")</f>
        <v>Yes</v>
      </c>
      <c r="I17" s="1" t="str">
        <f>IFERROR(__xludf.DUMMYFUNCTION("""COMPUTED_VALUE"""),"Ms. Maansi malik")</f>
        <v>Ms. Maansi malik</v>
      </c>
      <c r="J17" s="1" t="str">
        <f>IFERROR(__xludf.DUMMYFUNCTION("""COMPUTED_VALUE"""),"5-6 hours")</f>
        <v>5-6 hours</v>
      </c>
      <c r="K17" s="1" t="str">
        <f>IFERROR(__xludf.DUMMYFUNCTION("""COMPUTED_VALUE"""),"Time saved in travelling, Convenience to outstation students")</f>
        <v>Time saved in travelling, Convenience to outstation students</v>
      </c>
      <c r="L17"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17" s="1">
        <f>IFERROR(__xludf.DUMMYFUNCTION("""COMPUTED_VALUE"""),6.0)</f>
        <v>6</v>
      </c>
      <c r="N17" s="1" t="str">
        <f>IFERROR(__xludf.DUMMYFUNCTION("""COMPUTED_VALUE"""),"Offline")</f>
        <v>Offline</v>
      </c>
      <c r="O17" s="1" t="str">
        <f>IFERROR(__xludf.DUMMYFUNCTION("""COMPUTED_VALUE"""),"Compulsion due to pandemic")</f>
        <v>Compulsion due to pandemic</v>
      </c>
      <c r="P17" s="1" t="str">
        <f>IFERROR(__xludf.DUMMYFUNCTION("""COMPUTED_VALUE"""),"Yes")</f>
        <v>Yes</v>
      </c>
      <c r="Q17" s="1" t="str">
        <f>IFERROR(__xludf.DUMMYFUNCTION("""COMPUTED_VALUE"""),"Yes")</f>
        <v>Yes</v>
      </c>
      <c r="R17" s="1" t="str">
        <f>IFERROR(__xludf.DUMMYFUNCTION("""COMPUTED_VALUE"""),"Yes")</f>
        <v>Yes</v>
      </c>
      <c r="S17" s="1" t="str">
        <f>IFERROR(__xludf.DUMMYFUNCTION("""COMPUTED_VALUE"""),"Yes")</f>
        <v>Yes</v>
      </c>
      <c r="T17" s="1" t="str">
        <f>IFERROR(__xludf.DUMMYFUNCTION("""COMPUTED_VALUE"""),"Yes")</f>
        <v>Yes</v>
      </c>
      <c r="U17" s="1" t="str">
        <f>IFERROR(__xludf.DUMMYFUNCTION("""COMPUTED_VALUE"""),"Online")</f>
        <v>Online</v>
      </c>
      <c r="V17" s="1" t="str">
        <f>IFERROR(__xludf.DUMMYFUNCTION("""COMPUTED_VALUE"""),"No")</f>
        <v>No</v>
      </c>
      <c r="W17" s="1" t="str">
        <f>IFERROR(__xludf.DUMMYFUNCTION("""COMPUTED_VALUE"""),"Yes")</f>
        <v>Yes</v>
      </c>
      <c r="X17" s="1" t="str">
        <f>IFERROR(__xludf.DUMMYFUNCTION("""COMPUTED_VALUE"""),"Yes")</f>
        <v>Yes</v>
      </c>
      <c r="Y17" s="1" t="str">
        <f>IFERROR(__xludf.DUMMYFUNCTION("""COMPUTED_VALUE"""),"Yes")</f>
        <v>Yes</v>
      </c>
      <c r="Z17" s="1" t="str">
        <f>IFERROR(__xludf.DUMMYFUNCTION("""COMPUTED_VALUE"""),"No ")</f>
        <v>No </v>
      </c>
      <c r="AA17" s="1" t="str">
        <f>IFERROR(__xludf.DUMMYFUNCTION("""COMPUTED_VALUE"""),"No ")</f>
        <v>No </v>
      </c>
      <c r="AB17" s="1" t="str">
        <f>IFERROR(__xludf.DUMMYFUNCTION("""COMPUTED_VALUE"""),"None")</f>
        <v>None</v>
      </c>
      <c r="AC17" s="1" t="str">
        <f>IFERROR(__xludf.DUMMYFUNCTION("""COMPUTED_VALUE"""),"I don't have any stress ")</f>
        <v>I don't have any stress </v>
      </c>
      <c r="AD17" s="1" t="str">
        <f>IFERROR(__xludf.DUMMYFUNCTION("""COMPUTED_VALUE"""),"None")</f>
        <v>None</v>
      </c>
      <c r="AE17" s="1" t="str">
        <f>IFERROR(__xludf.DUMMYFUNCTION("""COMPUTED_VALUE"""),"None")</f>
        <v>None</v>
      </c>
      <c r="AF17" s="1" t="str">
        <f>IFERROR(__xludf.DUMMYFUNCTION("""COMPUTED_VALUE"""),"Second Dose")</f>
        <v>Second Dose</v>
      </c>
      <c r="AG17" s="1" t="str">
        <f>IFERROR(__xludf.DUMMYFUNCTION("""COMPUTED_VALUE"""),"Yes")</f>
        <v>Yes</v>
      </c>
    </row>
    <row r="18">
      <c r="A18" s="2">
        <f>IFERROR(__xludf.DUMMYFUNCTION("""COMPUTED_VALUE"""),44517.67579673611)</f>
        <v>44517.6758</v>
      </c>
      <c r="B18" s="1" t="str">
        <f>IFERROR(__xludf.DUMMYFUNCTION("""COMPUTED_VALUE"""),"lazyakshi@gmail.com")</f>
        <v>lazyakshi@gmail.com</v>
      </c>
      <c r="C18" s="1" t="str">
        <f>IFERROR(__xludf.DUMMYFUNCTION("""COMPUTED_VALUE"""),"Akshi")</f>
        <v>Akshi</v>
      </c>
      <c r="D18" s="1" t="str">
        <f>IFERROR(__xludf.DUMMYFUNCTION("""COMPUTED_VALUE"""),"B.A (P)")</f>
        <v>B.A (P)</v>
      </c>
      <c r="E18" s="1" t="str">
        <f>IFERROR(__xludf.DUMMYFUNCTION("""COMPUTED_VALUE"""),"20/2027")</f>
        <v>20/2027</v>
      </c>
      <c r="F18" s="3">
        <f>IFERROR(__xludf.DUMMYFUNCTION("""COMPUTED_VALUE"""),9.911221088E9)</f>
        <v>9911221088</v>
      </c>
      <c r="G18" s="1" t="str">
        <f>IFERROR(__xludf.DUMMYFUNCTION("""COMPUTED_VALUE"""),"Delhi")</f>
        <v>Delhi</v>
      </c>
      <c r="H18" s="1" t="str">
        <f>IFERROR(__xludf.DUMMYFUNCTION("""COMPUTED_VALUE"""),"Yes")</f>
        <v>Yes</v>
      </c>
      <c r="I18" s="1" t="str">
        <f>IFERROR(__xludf.DUMMYFUNCTION("""COMPUTED_VALUE"""),"Mansi Malik")</f>
        <v>Mansi Malik</v>
      </c>
      <c r="J18" s="1" t="str">
        <f>IFERROR(__xludf.DUMMYFUNCTION("""COMPUTED_VALUE"""),"5-6 hours")</f>
        <v>5-6 hours</v>
      </c>
      <c r="K18" s="1" t="str">
        <f>IFERROR(__xludf.DUMMYFUNCTION("""COMPUTED_VALUE"""),"Time saved in travelling")</f>
        <v>Time saved in travelling</v>
      </c>
      <c r="L18" s="1" t="str">
        <f>IFERROR(__xludf.DUMMYFUNCTION("""COMPUTED_VALUE"""),"Network related disruptions")</f>
        <v>Network related disruptions</v>
      </c>
      <c r="M18" s="1">
        <f>IFERROR(__xludf.DUMMYFUNCTION("""COMPUTED_VALUE"""),7.0)</f>
        <v>7</v>
      </c>
      <c r="N18" s="1" t="str">
        <f>IFERROR(__xludf.DUMMYFUNCTION("""COMPUTED_VALUE"""),"Blended Learning (both)")</f>
        <v>Blended Learning (both)</v>
      </c>
      <c r="O18" s="1" t="str">
        <f>IFERROR(__xludf.DUMMYFUNCTION("""COMPUTED_VALUE"""),"Compulsion due to pandemic")</f>
        <v>Compulsion due to pandemic</v>
      </c>
      <c r="P18" s="1" t="str">
        <f>IFERROR(__xludf.DUMMYFUNCTION("""COMPUTED_VALUE"""),"Yes")</f>
        <v>Yes</v>
      </c>
      <c r="Q18" s="1" t="str">
        <f>IFERROR(__xludf.DUMMYFUNCTION("""COMPUTED_VALUE"""),"Yes")</f>
        <v>Yes</v>
      </c>
      <c r="R18" s="1" t="str">
        <f>IFERROR(__xludf.DUMMYFUNCTION("""COMPUTED_VALUE"""),"Yes")</f>
        <v>Yes</v>
      </c>
      <c r="S18" s="1" t="str">
        <f>IFERROR(__xludf.DUMMYFUNCTION("""COMPUTED_VALUE"""),"No")</f>
        <v>No</v>
      </c>
      <c r="T18" s="1" t="str">
        <f>IFERROR(__xludf.DUMMYFUNCTION("""COMPUTED_VALUE"""),"Yes")</f>
        <v>Yes</v>
      </c>
      <c r="U18" s="1" t="str">
        <f>IFERROR(__xludf.DUMMYFUNCTION("""COMPUTED_VALUE"""),"Online")</f>
        <v>Online</v>
      </c>
      <c r="V18" s="1" t="str">
        <f>IFERROR(__xludf.DUMMYFUNCTION("""COMPUTED_VALUE"""),"Yes")</f>
        <v>Yes</v>
      </c>
      <c r="W18" s="1" t="str">
        <f>IFERROR(__xludf.DUMMYFUNCTION("""COMPUTED_VALUE"""),"Yes")</f>
        <v>Yes</v>
      </c>
      <c r="X18" s="1" t="str">
        <f>IFERROR(__xludf.DUMMYFUNCTION("""COMPUTED_VALUE"""),"Yes")</f>
        <v>Yes</v>
      </c>
      <c r="Y18" s="1" t="str">
        <f>IFERROR(__xludf.DUMMYFUNCTION("""COMPUTED_VALUE"""),"No")</f>
        <v>No</v>
      </c>
      <c r="Z18" s="1" t="str">
        <f>IFERROR(__xludf.DUMMYFUNCTION("""COMPUTED_VALUE"""),"No")</f>
        <v>No</v>
      </c>
      <c r="AA18" s="1" t="str">
        <f>IFERROR(__xludf.DUMMYFUNCTION("""COMPUTED_VALUE"""),"No")</f>
        <v>No</v>
      </c>
      <c r="AB1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18" s="1" t="str">
        <f>IFERROR(__xludf.DUMMYFUNCTION("""COMPUTED_VALUE"""),"Memes")</f>
        <v>Memes</v>
      </c>
      <c r="AD18" s="1" t="str">
        <f>IFERROR(__xludf.DUMMYFUNCTION("""COMPUTED_VALUE"""),"Mild: Family members ocassionally short-tempered with one another;no physical violence.")</f>
        <v>Mild: Family members ocassionally short-tempered with one another;no physical violence.</v>
      </c>
      <c r="AE18" s="1" t="str">
        <f>IFERROR(__xludf.DUMMYFUNCTION("""COMPUTED_VALUE"""),"Mild: Symptoms effectively managed at home")</f>
        <v>Mild: Symptoms effectively managed at home</v>
      </c>
      <c r="AF18" s="1" t="str">
        <f>IFERROR(__xludf.DUMMYFUNCTION("""COMPUTED_VALUE"""),"Second Dose")</f>
        <v>Second Dose</v>
      </c>
      <c r="AG18" s="1" t="str">
        <f>IFERROR(__xludf.DUMMYFUNCTION("""COMPUTED_VALUE"""),"No")</f>
        <v>No</v>
      </c>
    </row>
    <row r="19">
      <c r="A19" s="2">
        <f>IFERROR(__xludf.DUMMYFUNCTION("""COMPUTED_VALUE"""),44518.61931)</f>
        <v>44518.61931</v>
      </c>
      <c r="B19" s="1" t="str">
        <f>IFERROR(__xludf.DUMMYFUNCTION("""COMPUTED_VALUE"""),"joshiaanamika@gmail.com")</f>
        <v>joshiaanamika@gmail.com</v>
      </c>
      <c r="C19" s="1" t="str">
        <f>IFERROR(__xludf.DUMMYFUNCTION("""COMPUTED_VALUE"""),"Anamika joshia")</f>
        <v>Anamika joshia</v>
      </c>
      <c r="D19" s="1" t="str">
        <f>IFERROR(__xludf.DUMMYFUNCTION("""COMPUTED_VALUE"""),"B.A (P)")</f>
        <v>B.A (P)</v>
      </c>
      <c r="E19" s="1" t="str">
        <f>IFERROR(__xludf.DUMMYFUNCTION("""COMPUTED_VALUE"""),"20/1033")</f>
        <v>20/1033</v>
      </c>
      <c r="F19" s="3">
        <f>IFERROR(__xludf.DUMMYFUNCTION("""COMPUTED_VALUE"""),7.678452716E9)</f>
        <v>7678452716</v>
      </c>
      <c r="G19" s="1" t="str">
        <f>IFERROR(__xludf.DUMMYFUNCTION("""COMPUTED_VALUE"""),"Delhi")</f>
        <v>Delhi</v>
      </c>
      <c r="H19" s="1" t="str">
        <f>IFERROR(__xludf.DUMMYFUNCTION("""COMPUTED_VALUE"""),"No")</f>
        <v>No</v>
      </c>
      <c r="I19" s="1" t="str">
        <f>IFERROR(__xludf.DUMMYFUNCTION("""COMPUTED_VALUE"""),"Maansi malik")</f>
        <v>Maansi malik</v>
      </c>
      <c r="J19" s="1" t="str">
        <f>IFERROR(__xludf.DUMMYFUNCTION("""COMPUTED_VALUE"""),"3-4 hours")</f>
        <v>3-4 hours</v>
      </c>
      <c r="K19" s="1" t="str">
        <f>IFERROR(__xludf.DUMMYFUNCTION("""COMPUTED_VALUE"""),"Time saved in travelling, Easy access to online study material, Convenience to outstation students")</f>
        <v>Time saved in travelling, Easy access to online study material, Convenience to outstation students</v>
      </c>
      <c r="L1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19" s="1">
        <f>IFERROR(__xludf.DUMMYFUNCTION("""COMPUTED_VALUE"""),4.0)</f>
        <v>4</v>
      </c>
      <c r="N19" s="1" t="str">
        <f>IFERROR(__xludf.DUMMYFUNCTION("""COMPUTED_VALUE"""),"Blended Learning (both)")</f>
        <v>Blended Learning (both)</v>
      </c>
      <c r="O19" s="1" t="str">
        <f>IFERROR(__xludf.DUMMYFUNCTION("""COMPUTED_VALUE"""),"Compulsion due to pandemic")</f>
        <v>Compulsion due to pandemic</v>
      </c>
      <c r="P19" s="1" t="str">
        <f>IFERROR(__xludf.DUMMYFUNCTION("""COMPUTED_VALUE"""),"Yes")</f>
        <v>Yes</v>
      </c>
      <c r="Q19" s="1" t="str">
        <f>IFERROR(__xludf.DUMMYFUNCTION("""COMPUTED_VALUE"""),"No")</f>
        <v>No</v>
      </c>
      <c r="R19" s="1" t="str">
        <f>IFERROR(__xludf.DUMMYFUNCTION("""COMPUTED_VALUE"""),"Yes")</f>
        <v>Yes</v>
      </c>
      <c r="S19" s="1" t="str">
        <f>IFERROR(__xludf.DUMMYFUNCTION("""COMPUTED_VALUE"""),"No")</f>
        <v>No</v>
      </c>
      <c r="T19" s="1" t="str">
        <f>IFERROR(__xludf.DUMMYFUNCTION("""COMPUTED_VALUE"""),"Yes")</f>
        <v>Yes</v>
      </c>
      <c r="U19" s="1" t="str">
        <f>IFERROR(__xludf.DUMMYFUNCTION("""COMPUTED_VALUE"""),"Offline")</f>
        <v>Offline</v>
      </c>
      <c r="V19" s="1" t="str">
        <f>IFERROR(__xludf.DUMMYFUNCTION("""COMPUTED_VALUE"""),"No")</f>
        <v>No</v>
      </c>
      <c r="W19" s="1" t="str">
        <f>IFERROR(__xludf.DUMMYFUNCTION("""COMPUTED_VALUE"""),"Yes")</f>
        <v>Yes</v>
      </c>
      <c r="X19" s="1" t="str">
        <f>IFERROR(__xludf.DUMMYFUNCTION("""COMPUTED_VALUE"""),"Yes")</f>
        <v>Yes</v>
      </c>
      <c r="Y19" s="1" t="str">
        <f>IFERROR(__xludf.DUMMYFUNCTION("""COMPUTED_VALUE"""),"No")</f>
        <v>No</v>
      </c>
      <c r="Z19" s="1" t="str">
        <f>IFERROR(__xludf.DUMMYFUNCTION("""COMPUTED_VALUE"""),"Offcourse!")</f>
        <v>Offcourse!</v>
      </c>
      <c r="AA19" s="1" t="str">
        <f>IFERROR(__xludf.DUMMYFUNCTION("""COMPUTED_VALUE"""),"Yes")</f>
        <v>Yes</v>
      </c>
      <c r="AB19" s="1" t="str">
        <f>IFERROR(__xludf.DUMMYFUNCTION("""COMPUTED_VALUE"""),"None")</f>
        <v>None</v>
      </c>
      <c r="AC19" s="1" t="str">
        <f>IFERROR(__xludf.DUMMYFUNCTION("""COMPUTED_VALUE"""),"By taking proper sleep and meditation ")</f>
        <v>By taking proper sleep and meditation </v>
      </c>
      <c r="AD19" s="1" t="str">
        <f>IFERROR(__xludf.DUMMYFUNCTION("""COMPUTED_VALUE"""),"None")</f>
        <v>None</v>
      </c>
      <c r="AE19" s="1" t="str">
        <f>IFERROR(__xludf.DUMMYFUNCTION("""COMPUTED_VALUE"""),"None")</f>
        <v>None</v>
      </c>
      <c r="AF19" s="1" t="str">
        <f>IFERROR(__xludf.DUMMYFUNCTION("""COMPUTED_VALUE"""),"Second Dose")</f>
        <v>Second Dose</v>
      </c>
      <c r="AG19" s="1" t="str">
        <f>IFERROR(__xludf.DUMMYFUNCTION("""COMPUTED_VALUE"""),"No")</f>
        <v>No</v>
      </c>
    </row>
    <row r="20">
      <c r="A20" s="2">
        <f>IFERROR(__xludf.DUMMYFUNCTION("""COMPUTED_VALUE"""),44518.8778855787)</f>
        <v>44518.87789</v>
      </c>
      <c r="B20" s="1" t="str">
        <f>IFERROR(__xludf.DUMMYFUNCTION("""COMPUTED_VALUE"""),"ag0000483@gmail.com")</f>
        <v>ag0000483@gmail.com</v>
      </c>
      <c r="C20" s="1" t="str">
        <f>IFERROR(__xludf.DUMMYFUNCTION("""COMPUTED_VALUE"""),"Anita")</f>
        <v>Anita</v>
      </c>
      <c r="D20" s="1" t="str">
        <f>IFERROR(__xludf.DUMMYFUNCTION("""COMPUTED_VALUE"""),"B.A (P)")</f>
        <v>B.A (P)</v>
      </c>
      <c r="E20" s="1" t="str">
        <f>IFERROR(__xludf.DUMMYFUNCTION("""COMPUTED_VALUE"""),"20/2074")</f>
        <v>20/2074</v>
      </c>
      <c r="F20" s="3">
        <f>IFERROR(__xludf.DUMMYFUNCTION("""COMPUTED_VALUE"""),7.206805295E9)</f>
        <v>7206805295</v>
      </c>
      <c r="G20" s="1" t="str">
        <f>IFERROR(__xludf.DUMMYFUNCTION("""COMPUTED_VALUE"""),"Haryana")</f>
        <v>Haryana</v>
      </c>
      <c r="H20" s="1" t="str">
        <f>IFERROR(__xludf.DUMMYFUNCTION("""COMPUTED_VALUE"""),"Yes")</f>
        <v>Yes</v>
      </c>
      <c r="I20" s="1" t="str">
        <f>IFERROR(__xludf.DUMMYFUNCTION("""COMPUTED_VALUE"""),"Mansi Malik")</f>
        <v>Mansi Malik</v>
      </c>
      <c r="J20" s="1" t="str">
        <f>IFERROR(__xludf.DUMMYFUNCTION("""COMPUTED_VALUE"""),"4-5 hours")</f>
        <v>4-5 hours</v>
      </c>
      <c r="K20" s="1" t="str">
        <f>IFERROR(__xludf.DUMMYFUNCTION("""COMPUTED_VALUE"""),"Convenience to outstation students, Other")</f>
        <v>Convenience to outstation students, Other</v>
      </c>
      <c r="L20" s="1" t="str">
        <f>IFERROR(__xludf.DUMMYFUNCTION("""COMPUTED_VALUE"""),"Network related disruptions, Lack of physical interaction and personal touch ‘")</f>
        <v>Network related disruptions, Lack of physical interaction and personal touch ‘</v>
      </c>
      <c r="M20" s="1">
        <f>IFERROR(__xludf.DUMMYFUNCTION("""COMPUTED_VALUE"""),6.0)</f>
        <v>6</v>
      </c>
      <c r="N20" s="1" t="str">
        <f>IFERROR(__xludf.DUMMYFUNCTION("""COMPUTED_VALUE"""),"Offline")</f>
        <v>Offline</v>
      </c>
      <c r="O20" s="1" t="str">
        <f>IFERROR(__xludf.DUMMYFUNCTION("""COMPUTED_VALUE"""),"Compulsion due to pandemic")</f>
        <v>Compulsion due to pandemic</v>
      </c>
      <c r="P20" s="1" t="str">
        <f>IFERROR(__xludf.DUMMYFUNCTION("""COMPUTED_VALUE"""),"No")</f>
        <v>No</v>
      </c>
      <c r="Q20" s="1" t="str">
        <f>IFERROR(__xludf.DUMMYFUNCTION("""COMPUTED_VALUE"""),"Yes")</f>
        <v>Yes</v>
      </c>
      <c r="R20" s="1" t="str">
        <f>IFERROR(__xludf.DUMMYFUNCTION("""COMPUTED_VALUE"""),"Yes")</f>
        <v>Yes</v>
      </c>
      <c r="S20" s="1" t="str">
        <f>IFERROR(__xludf.DUMMYFUNCTION("""COMPUTED_VALUE"""),"Yes")</f>
        <v>Yes</v>
      </c>
      <c r="T20" s="1" t="str">
        <f>IFERROR(__xludf.DUMMYFUNCTION("""COMPUTED_VALUE"""),"Yes")</f>
        <v>Yes</v>
      </c>
      <c r="U20" s="1" t="str">
        <f>IFERROR(__xludf.DUMMYFUNCTION("""COMPUTED_VALUE"""),"Online")</f>
        <v>Online</v>
      </c>
      <c r="V20" s="1" t="str">
        <f>IFERROR(__xludf.DUMMYFUNCTION("""COMPUTED_VALUE"""),"Yes")</f>
        <v>Yes</v>
      </c>
      <c r="W20" s="1" t="str">
        <f>IFERROR(__xludf.DUMMYFUNCTION("""COMPUTED_VALUE"""),"Yes")</f>
        <v>Yes</v>
      </c>
      <c r="X20" s="1" t="str">
        <f>IFERROR(__xludf.DUMMYFUNCTION("""COMPUTED_VALUE"""),"Yes")</f>
        <v>Yes</v>
      </c>
      <c r="Y20" s="1" t="str">
        <f>IFERROR(__xludf.DUMMYFUNCTION("""COMPUTED_VALUE"""),"No")</f>
        <v>No</v>
      </c>
      <c r="Z20" s="1" t="str">
        <f>IFERROR(__xludf.DUMMYFUNCTION("""COMPUTED_VALUE"""),"No")</f>
        <v>No</v>
      </c>
      <c r="AA20" s="1" t="str">
        <f>IFERROR(__xludf.DUMMYFUNCTION("""COMPUTED_VALUE"""),"Yes ")</f>
        <v>Yes </v>
      </c>
      <c r="AB20" s="1" t="str">
        <f>IFERROR(__xludf.DUMMYFUNCTION("""COMPUTED_VALUE"""),"None")</f>
        <v>None</v>
      </c>
      <c r="AC20" s="1" t="str">
        <f>IFERROR(__xludf.DUMMYFUNCTION("""COMPUTED_VALUE"""),"No")</f>
        <v>No</v>
      </c>
      <c r="AD20" s="1" t="str">
        <f>IFERROR(__xludf.DUMMYFUNCTION("""COMPUTED_VALUE"""),"None")</f>
        <v>None</v>
      </c>
      <c r="AE20" s="1" t="str">
        <f>IFERROR(__xludf.DUMMYFUNCTION("""COMPUTED_VALUE"""),"None")</f>
        <v>None</v>
      </c>
      <c r="AF20" s="1" t="str">
        <f>IFERROR(__xludf.DUMMYFUNCTION("""COMPUTED_VALUE"""),"First Dose")</f>
        <v>First Dose</v>
      </c>
      <c r="AG20" s="1" t="str">
        <f>IFERROR(__xludf.DUMMYFUNCTION("""COMPUTED_VALUE"""),"Yes")</f>
        <v>Yes</v>
      </c>
    </row>
  </sheetData>
  <drawing r:id="rId1"/>
</worksheet>
</file>